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F:\Documentos EBEH Angie\INFORMES DE GESTIÓN GENERAL PPP AJUSTADOS REDISTRIBUCIÓN\PPP FINALES ENERO 2025\"/>
    </mc:Choice>
  </mc:AlternateContent>
  <bookViews>
    <workbookView xWindow="-105" yWindow="-105" windowWidth="23250" windowHeight="12450" firstSheet="1" activeTab="2"/>
  </bookViews>
  <sheets>
    <sheet name="Instrucciones" sheetId="1" r:id="rId1"/>
    <sheet name="Mensualización" sheetId="2" r:id="rId2"/>
    <sheet name="Informe de gestión" sheetId="3" r:id="rId3"/>
    <sheet name="TABLERO DE CONTROL" sheetId="4" r:id="rId4"/>
    <sheet name="LISTAS" sheetId="5" state="hidden" r:id="rId5"/>
  </sheets>
  <definedNames>
    <definedName name="_xlnm._FilterDatabase" localSheetId="2" hidden="1">'Informe de gestión'!$B$11:$X$218</definedName>
    <definedName name="_xlnm._FilterDatabase" localSheetId="4" hidden="1">LISTAS!$A$9:$S$285</definedName>
    <definedName name="_xlnm._FilterDatabase" localSheetId="1" hidden="1">Mensualización!$A$12:$BQ$81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HYuiSX2KU8+RUdkCDrjUPGK0LV9sdQsYlDEe+Cog5NE="/>
    </ext>
  </extLst>
</workbook>
</file>

<file path=xl/calcChain.xml><?xml version="1.0" encoding="utf-8"?>
<calcChain xmlns="http://schemas.openxmlformats.org/spreadsheetml/2006/main">
  <c r="E5" i="5" l="1"/>
  <c r="F4" i="5"/>
  <c r="U13" i="3"/>
  <c r="H5" i="5"/>
  <c r="H4" i="5"/>
  <c r="U154" i="3" l="1"/>
  <c r="W154" i="3" s="1"/>
  <c r="L154" i="3" s="1"/>
  <c r="M154" i="3" s="1"/>
  <c r="J285" i="5"/>
  <c r="K285" i="5" s="1"/>
  <c r="J284" i="5"/>
  <c r="K284" i="5" s="1"/>
  <c r="J283" i="5"/>
  <c r="K283" i="5" s="1"/>
  <c r="J282" i="5"/>
  <c r="K282" i="5" s="1"/>
  <c r="J281" i="5"/>
  <c r="K281" i="5" s="1"/>
  <c r="J280" i="5"/>
  <c r="K280" i="5" s="1"/>
  <c r="J279" i="5"/>
  <c r="K279" i="5" s="1"/>
  <c r="J278" i="5"/>
  <c r="K278" i="5" s="1"/>
  <c r="J277" i="5"/>
  <c r="K277" i="5" s="1"/>
  <c r="J276" i="5"/>
  <c r="K276" i="5" s="1"/>
  <c r="J275" i="5"/>
  <c r="K275" i="5" s="1"/>
  <c r="J274" i="5"/>
  <c r="K274" i="5" s="1"/>
  <c r="J273" i="5"/>
  <c r="K273" i="5" s="1"/>
  <c r="J272" i="5"/>
  <c r="K272" i="5" s="1"/>
  <c r="J271" i="5"/>
  <c r="K271" i="5" s="1"/>
  <c r="J270" i="5"/>
  <c r="K270" i="5" s="1"/>
  <c r="J269" i="5"/>
  <c r="K269" i="5" s="1"/>
  <c r="J268" i="5"/>
  <c r="K268" i="5" s="1"/>
  <c r="J267" i="5"/>
  <c r="K267" i="5" s="1"/>
  <c r="J266" i="5"/>
  <c r="K266" i="5" s="1"/>
  <c r="J265" i="5"/>
  <c r="K265" i="5" s="1"/>
  <c r="J264" i="5"/>
  <c r="K264" i="5" s="1"/>
  <c r="J263" i="5"/>
  <c r="K263" i="5" s="1"/>
  <c r="J262" i="5"/>
  <c r="K262" i="5" s="1"/>
  <c r="J261" i="5"/>
  <c r="K261" i="5" s="1"/>
  <c r="J260" i="5"/>
  <c r="K260" i="5" s="1"/>
  <c r="J259" i="5"/>
  <c r="K259" i="5" s="1"/>
  <c r="J258" i="5"/>
  <c r="K258" i="5" s="1"/>
  <c r="J257" i="5"/>
  <c r="K257" i="5" s="1"/>
  <c r="J256" i="5"/>
  <c r="K256" i="5" s="1"/>
  <c r="J255" i="5"/>
  <c r="K255" i="5" s="1"/>
  <c r="J254" i="5"/>
  <c r="K254" i="5" s="1"/>
  <c r="J253" i="5"/>
  <c r="K253" i="5" s="1"/>
  <c r="J252" i="5"/>
  <c r="K252" i="5" s="1"/>
  <c r="J251" i="5"/>
  <c r="K251" i="5" s="1"/>
  <c r="J250" i="5"/>
  <c r="K250" i="5" s="1"/>
  <c r="J249" i="5"/>
  <c r="K249" i="5" s="1"/>
  <c r="J248" i="5"/>
  <c r="K248" i="5" s="1"/>
  <c r="J247" i="5"/>
  <c r="K247" i="5" s="1"/>
  <c r="J246" i="5"/>
  <c r="K246" i="5" s="1"/>
  <c r="J245" i="5"/>
  <c r="K245" i="5" s="1"/>
  <c r="J244" i="5"/>
  <c r="K244" i="5" s="1"/>
  <c r="J243" i="5"/>
  <c r="K243" i="5" s="1"/>
  <c r="J242" i="5"/>
  <c r="K242" i="5" s="1"/>
  <c r="J241" i="5"/>
  <c r="K241" i="5" s="1"/>
  <c r="J240" i="5"/>
  <c r="K240" i="5" s="1"/>
  <c r="J239" i="5"/>
  <c r="K239" i="5" s="1"/>
  <c r="J238" i="5"/>
  <c r="K238" i="5" s="1"/>
  <c r="J237" i="5"/>
  <c r="K237" i="5" s="1"/>
  <c r="J236" i="5"/>
  <c r="K236" i="5" s="1"/>
  <c r="J235" i="5"/>
  <c r="K235" i="5" s="1"/>
  <c r="J234" i="5"/>
  <c r="K234" i="5" s="1"/>
  <c r="J233" i="5"/>
  <c r="K233" i="5" s="1"/>
  <c r="J232" i="5"/>
  <c r="K232" i="5" s="1"/>
  <c r="J231" i="5"/>
  <c r="K231" i="5" s="1"/>
  <c r="J230" i="5"/>
  <c r="K230" i="5" s="1"/>
  <c r="J229" i="5"/>
  <c r="K229" i="5" s="1"/>
  <c r="J228" i="5"/>
  <c r="K228" i="5" s="1"/>
  <c r="J227" i="5"/>
  <c r="K227" i="5" s="1"/>
  <c r="J226" i="5"/>
  <c r="K226" i="5" s="1"/>
  <c r="J225" i="5"/>
  <c r="K225" i="5" s="1"/>
  <c r="J224" i="5"/>
  <c r="K224" i="5" s="1"/>
  <c r="J223" i="5"/>
  <c r="K223" i="5" s="1"/>
  <c r="J222" i="5"/>
  <c r="K222" i="5" s="1"/>
  <c r="J221" i="5"/>
  <c r="K221" i="5" s="1"/>
  <c r="J220" i="5"/>
  <c r="K220" i="5" s="1"/>
  <c r="J219" i="5"/>
  <c r="K219" i="5" s="1"/>
  <c r="J218" i="5"/>
  <c r="K218" i="5" s="1"/>
  <c r="J217" i="5"/>
  <c r="K217" i="5" s="1"/>
  <c r="J216" i="5"/>
  <c r="K216" i="5" s="1"/>
  <c r="J215" i="5"/>
  <c r="K215" i="5" s="1"/>
  <c r="J214" i="5"/>
  <c r="K214" i="5" s="1"/>
  <c r="J213" i="5"/>
  <c r="K213" i="5" s="1"/>
  <c r="J212" i="5"/>
  <c r="K212" i="5" s="1"/>
  <c r="J211" i="5"/>
  <c r="K211" i="5" s="1"/>
  <c r="J210" i="5"/>
  <c r="K210" i="5" s="1"/>
  <c r="J209" i="5"/>
  <c r="K209" i="5" s="1"/>
  <c r="J208" i="5"/>
  <c r="K208" i="5" s="1"/>
  <c r="J207" i="5"/>
  <c r="K207" i="5" s="1"/>
  <c r="J206" i="5"/>
  <c r="K206" i="5" s="1"/>
  <c r="J205" i="5"/>
  <c r="K205" i="5" s="1"/>
  <c r="J204" i="5"/>
  <c r="K204" i="5" s="1"/>
  <c r="J203" i="5"/>
  <c r="K203" i="5" s="1"/>
  <c r="J202" i="5"/>
  <c r="K202" i="5" s="1"/>
  <c r="J201" i="5"/>
  <c r="K201" i="5" s="1"/>
  <c r="J200" i="5"/>
  <c r="K200" i="5" s="1"/>
  <c r="J199" i="5"/>
  <c r="K199" i="5" s="1"/>
  <c r="J198" i="5"/>
  <c r="K198" i="5" s="1"/>
  <c r="J197" i="5"/>
  <c r="K197" i="5" s="1"/>
  <c r="J196" i="5"/>
  <c r="K196" i="5" s="1"/>
  <c r="J195" i="5"/>
  <c r="K195" i="5" s="1"/>
  <c r="J194" i="5"/>
  <c r="K194" i="5" s="1"/>
  <c r="J193" i="5"/>
  <c r="K193" i="5" s="1"/>
  <c r="J192" i="5"/>
  <c r="K192" i="5" s="1"/>
  <c r="J191" i="5"/>
  <c r="K191" i="5" s="1"/>
  <c r="J190" i="5"/>
  <c r="K190" i="5" s="1"/>
  <c r="J189" i="5"/>
  <c r="K189" i="5" s="1"/>
  <c r="J188" i="5"/>
  <c r="K188" i="5" s="1"/>
  <c r="J187" i="5"/>
  <c r="K187" i="5" s="1"/>
  <c r="J186" i="5"/>
  <c r="K186" i="5" s="1"/>
  <c r="J185" i="5"/>
  <c r="K185" i="5" s="1"/>
  <c r="J184" i="5"/>
  <c r="K184" i="5" s="1"/>
  <c r="J183" i="5"/>
  <c r="K183" i="5" s="1"/>
  <c r="J182" i="5"/>
  <c r="K182" i="5" s="1"/>
  <c r="J181" i="5"/>
  <c r="K181" i="5" s="1"/>
  <c r="J180" i="5"/>
  <c r="K180" i="5" s="1"/>
  <c r="J179" i="5"/>
  <c r="K179" i="5" s="1"/>
  <c r="J178" i="5"/>
  <c r="K178" i="5" s="1"/>
  <c r="J177" i="5"/>
  <c r="K177" i="5" s="1"/>
  <c r="J176" i="5"/>
  <c r="K176" i="5" s="1"/>
  <c r="J175" i="5"/>
  <c r="K175" i="5" s="1"/>
  <c r="J174" i="5"/>
  <c r="K174" i="5" s="1"/>
  <c r="J173" i="5"/>
  <c r="K173" i="5" s="1"/>
  <c r="J172" i="5"/>
  <c r="K172" i="5" s="1"/>
  <c r="J171" i="5"/>
  <c r="K171" i="5" s="1"/>
  <c r="J170" i="5"/>
  <c r="K170" i="5" s="1"/>
  <c r="J169" i="5"/>
  <c r="K169" i="5" s="1"/>
  <c r="J168" i="5"/>
  <c r="K168" i="5" s="1"/>
  <c r="J167" i="5"/>
  <c r="K167" i="5" s="1"/>
  <c r="J166" i="5"/>
  <c r="K166" i="5" s="1"/>
  <c r="J165" i="5"/>
  <c r="K165" i="5" s="1"/>
  <c r="J164" i="5"/>
  <c r="K164" i="5" s="1"/>
  <c r="J163" i="5"/>
  <c r="K163" i="5" s="1"/>
  <c r="J162" i="5"/>
  <c r="K162" i="5" s="1"/>
  <c r="J161" i="5"/>
  <c r="K161" i="5" s="1"/>
  <c r="J160" i="5"/>
  <c r="K160" i="5" s="1"/>
  <c r="J159" i="5"/>
  <c r="K159" i="5" s="1"/>
  <c r="J158" i="5"/>
  <c r="K158" i="5" s="1"/>
  <c r="J157" i="5"/>
  <c r="K157" i="5" s="1"/>
  <c r="J156" i="5"/>
  <c r="K156" i="5" s="1"/>
  <c r="J155" i="5"/>
  <c r="K155" i="5" s="1"/>
  <c r="J154" i="5"/>
  <c r="K154" i="5" s="1"/>
  <c r="J153" i="5"/>
  <c r="K153" i="5" s="1"/>
  <c r="J152" i="5"/>
  <c r="K152" i="5" s="1"/>
  <c r="J151" i="5"/>
  <c r="K151" i="5" s="1"/>
  <c r="J150" i="5"/>
  <c r="K150" i="5" s="1"/>
  <c r="J149" i="5"/>
  <c r="K149" i="5" s="1"/>
  <c r="J148" i="5"/>
  <c r="K148" i="5" s="1"/>
  <c r="V147" i="5"/>
  <c r="U147" i="5"/>
  <c r="T147" i="5"/>
  <c r="S147" i="5"/>
  <c r="R147" i="5"/>
  <c r="Q147" i="5"/>
  <c r="P147" i="5"/>
  <c r="J147" i="5"/>
  <c r="W147" i="5" s="1"/>
  <c r="Y147" i="5" s="1"/>
  <c r="V146" i="5"/>
  <c r="U146" i="5"/>
  <c r="T146" i="5"/>
  <c r="S146" i="5"/>
  <c r="R146" i="5"/>
  <c r="Q146" i="5"/>
  <c r="P146" i="5"/>
  <c r="J146" i="5"/>
  <c r="W146" i="5" s="1"/>
  <c r="Y146" i="5" s="1"/>
  <c r="V145" i="5"/>
  <c r="U145" i="5"/>
  <c r="T145" i="5"/>
  <c r="S145" i="5"/>
  <c r="R145" i="5"/>
  <c r="Q145" i="5"/>
  <c r="P145" i="5"/>
  <c r="J145" i="5"/>
  <c r="W145" i="5" s="1"/>
  <c r="Y145" i="5" s="1"/>
  <c r="V144" i="5"/>
  <c r="U144" i="5"/>
  <c r="T144" i="5"/>
  <c r="S144" i="5"/>
  <c r="R144" i="5"/>
  <c r="Q144" i="5"/>
  <c r="P144" i="5"/>
  <c r="J144" i="5"/>
  <c r="W144" i="5" s="1"/>
  <c r="Y144" i="5" s="1"/>
  <c r="V143" i="5"/>
  <c r="U143" i="5"/>
  <c r="T143" i="5"/>
  <c r="S143" i="5"/>
  <c r="R143" i="5"/>
  <c r="Q143" i="5"/>
  <c r="P143" i="5"/>
  <c r="J143" i="5"/>
  <c r="W143" i="5" s="1"/>
  <c r="Y143" i="5" s="1"/>
  <c r="V142" i="5"/>
  <c r="U142" i="5"/>
  <c r="T142" i="5"/>
  <c r="S142" i="5"/>
  <c r="R142" i="5"/>
  <c r="Q142" i="5"/>
  <c r="P142" i="5"/>
  <c r="J142" i="5"/>
  <c r="K142" i="5" s="1"/>
  <c r="V141" i="5"/>
  <c r="U141" i="5"/>
  <c r="T141" i="5"/>
  <c r="S141" i="5"/>
  <c r="R141" i="5"/>
  <c r="Q141" i="5"/>
  <c r="P141" i="5"/>
  <c r="J141" i="5"/>
  <c r="W141" i="5" s="1"/>
  <c r="Y141" i="5" s="1"/>
  <c r="V140" i="5"/>
  <c r="U140" i="5"/>
  <c r="T140" i="5"/>
  <c r="S140" i="5"/>
  <c r="R140" i="5"/>
  <c r="Q140" i="5"/>
  <c r="P140" i="5"/>
  <c r="J140" i="5"/>
  <c r="W140" i="5" s="1"/>
  <c r="Y140" i="5" s="1"/>
  <c r="V139" i="5"/>
  <c r="U139" i="5"/>
  <c r="T139" i="5"/>
  <c r="S139" i="5"/>
  <c r="R139" i="5"/>
  <c r="Q139" i="5"/>
  <c r="P139" i="5"/>
  <c r="J139" i="5"/>
  <c r="W139" i="5" s="1"/>
  <c r="Y139" i="5" s="1"/>
  <c r="V138" i="5"/>
  <c r="U138" i="5"/>
  <c r="T138" i="5"/>
  <c r="S138" i="5"/>
  <c r="R138" i="5"/>
  <c r="Q138" i="5"/>
  <c r="P138" i="5"/>
  <c r="J138" i="5"/>
  <c r="K138" i="5" s="1"/>
  <c r="V137" i="5"/>
  <c r="U137" i="5"/>
  <c r="T137" i="5"/>
  <c r="S137" i="5"/>
  <c r="R137" i="5"/>
  <c r="Q137" i="5"/>
  <c r="P137" i="5"/>
  <c r="J137" i="5"/>
  <c r="W137" i="5" s="1"/>
  <c r="Y137" i="5" s="1"/>
  <c r="V136" i="5"/>
  <c r="U136" i="5"/>
  <c r="T136" i="5"/>
  <c r="S136" i="5"/>
  <c r="R136" i="5"/>
  <c r="Q136" i="5"/>
  <c r="P136" i="5"/>
  <c r="J136" i="5"/>
  <c r="K136" i="5" s="1"/>
  <c r="V135" i="5"/>
  <c r="U135" i="5"/>
  <c r="T135" i="5"/>
  <c r="S135" i="5"/>
  <c r="R135" i="5"/>
  <c r="Q135" i="5"/>
  <c r="P135" i="5"/>
  <c r="J135" i="5"/>
  <c r="W135" i="5" s="1"/>
  <c r="Y135" i="5" s="1"/>
  <c r="V134" i="5"/>
  <c r="U134" i="5"/>
  <c r="T134" i="5"/>
  <c r="S134" i="5"/>
  <c r="R134" i="5"/>
  <c r="Q134" i="5"/>
  <c r="P134" i="5"/>
  <c r="J134" i="5"/>
  <c r="V133" i="5"/>
  <c r="U133" i="5"/>
  <c r="T133" i="5"/>
  <c r="S133" i="5"/>
  <c r="R133" i="5"/>
  <c r="Q133" i="5"/>
  <c r="P133" i="5"/>
  <c r="J133" i="5"/>
  <c r="K133" i="5" s="1"/>
  <c r="V132" i="5"/>
  <c r="U132" i="5"/>
  <c r="T132" i="5"/>
  <c r="S132" i="5"/>
  <c r="R132" i="5"/>
  <c r="Q132" i="5"/>
  <c r="P132" i="5"/>
  <c r="J132" i="5"/>
  <c r="K132" i="5" s="1"/>
  <c r="V131" i="5"/>
  <c r="U131" i="5"/>
  <c r="T131" i="5"/>
  <c r="S131" i="5"/>
  <c r="R131" i="5"/>
  <c r="Q131" i="5"/>
  <c r="P131" i="5"/>
  <c r="J131" i="5"/>
  <c r="W131" i="5" s="1"/>
  <c r="Y131" i="5" s="1"/>
  <c r="V130" i="5"/>
  <c r="U130" i="5"/>
  <c r="T130" i="5"/>
  <c r="S130" i="5"/>
  <c r="R130" i="5"/>
  <c r="Q130" i="5"/>
  <c r="P130" i="5"/>
  <c r="J130" i="5"/>
  <c r="W130" i="5" s="1"/>
  <c r="Y130" i="5" s="1"/>
  <c r="V129" i="5"/>
  <c r="U129" i="5"/>
  <c r="T129" i="5"/>
  <c r="S129" i="5"/>
  <c r="R129" i="5"/>
  <c r="Q129" i="5"/>
  <c r="P129" i="5"/>
  <c r="J129" i="5"/>
  <c r="W129" i="5" s="1"/>
  <c r="Y129" i="5" s="1"/>
  <c r="V128" i="5"/>
  <c r="U128" i="5"/>
  <c r="T128" i="5"/>
  <c r="S128" i="5"/>
  <c r="R128" i="5"/>
  <c r="Q128" i="5"/>
  <c r="P128" i="5"/>
  <c r="J128" i="5"/>
  <c r="W128" i="5" s="1"/>
  <c r="Y128" i="5" s="1"/>
  <c r="V127" i="5"/>
  <c r="U127" i="5"/>
  <c r="T127" i="5"/>
  <c r="S127" i="5"/>
  <c r="R127" i="5"/>
  <c r="Q127" i="5"/>
  <c r="P127" i="5"/>
  <c r="J127" i="5"/>
  <c r="W127" i="5" s="1"/>
  <c r="Y127" i="5" s="1"/>
  <c r="V126" i="5"/>
  <c r="U126" i="5"/>
  <c r="T126" i="5"/>
  <c r="S126" i="5"/>
  <c r="R126" i="5"/>
  <c r="Q126" i="5"/>
  <c r="P126" i="5"/>
  <c r="J126" i="5"/>
  <c r="K126" i="5" s="1"/>
  <c r="V125" i="5"/>
  <c r="U125" i="5"/>
  <c r="T125" i="5"/>
  <c r="S125" i="5"/>
  <c r="R125" i="5"/>
  <c r="Q125" i="5"/>
  <c r="P125" i="5"/>
  <c r="J125" i="5"/>
  <c r="W125" i="5" s="1"/>
  <c r="Y125" i="5" s="1"/>
  <c r="V124" i="5"/>
  <c r="U124" i="5"/>
  <c r="T124" i="5"/>
  <c r="S124" i="5"/>
  <c r="R124" i="5"/>
  <c r="Q124" i="5"/>
  <c r="P124" i="5"/>
  <c r="J124" i="5"/>
  <c r="W124" i="5" s="1"/>
  <c r="Y124" i="5" s="1"/>
  <c r="V123" i="5"/>
  <c r="U123" i="5"/>
  <c r="T123" i="5"/>
  <c r="S123" i="5"/>
  <c r="R123" i="5"/>
  <c r="Q123" i="5"/>
  <c r="P123" i="5"/>
  <c r="J123" i="5"/>
  <c r="W123" i="5" s="1"/>
  <c r="Y123" i="5" s="1"/>
  <c r="V122" i="5"/>
  <c r="U122" i="5"/>
  <c r="T122" i="5"/>
  <c r="S122" i="5"/>
  <c r="R122" i="5"/>
  <c r="Q122" i="5"/>
  <c r="P122" i="5"/>
  <c r="J122" i="5"/>
  <c r="K122" i="5" s="1"/>
  <c r="V121" i="5"/>
  <c r="U121" i="5"/>
  <c r="T121" i="5"/>
  <c r="S121" i="5"/>
  <c r="R121" i="5"/>
  <c r="Q121" i="5"/>
  <c r="P121" i="5"/>
  <c r="J121" i="5"/>
  <c r="W121" i="5" s="1"/>
  <c r="Y121" i="5" s="1"/>
  <c r="V120" i="5"/>
  <c r="U120" i="5"/>
  <c r="T120" i="5"/>
  <c r="S120" i="5"/>
  <c r="R120" i="5"/>
  <c r="Q120" i="5"/>
  <c r="P120" i="5"/>
  <c r="J120" i="5"/>
  <c r="K120" i="5" s="1"/>
  <c r="V119" i="5"/>
  <c r="U119" i="5"/>
  <c r="T119" i="5"/>
  <c r="S119" i="5"/>
  <c r="R119" i="5"/>
  <c r="Q119" i="5"/>
  <c r="P119" i="5"/>
  <c r="J119" i="5"/>
  <c r="W119" i="5" s="1"/>
  <c r="Y119" i="5" s="1"/>
  <c r="V118" i="5"/>
  <c r="U118" i="5"/>
  <c r="T118" i="5"/>
  <c r="S118" i="5"/>
  <c r="R118" i="5"/>
  <c r="Q118" i="5"/>
  <c r="P118" i="5"/>
  <c r="J118" i="5"/>
  <c r="V117" i="5"/>
  <c r="U117" i="5"/>
  <c r="T117" i="5"/>
  <c r="S117" i="5"/>
  <c r="R117" i="5"/>
  <c r="Q117" i="5"/>
  <c r="P117" i="5"/>
  <c r="J117" i="5"/>
  <c r="K117" i="5" s="1"/>
  <c r="V116" i="5"/>
  <c r="U116" i="5"/>
  <c r="T116" i="5"/>
  <c r="S116" i="5"/>
  <c r="R116" i="5"/>
  <c r="Q116" i="5"/>
  <c r="P116" i="5"/>
  <c r="J116" i="5"/>
  <c r="K116" i="5" s="1"/>
  <c r="V115" i="5"/>
  <c r="U115" i="5"/>
  <c r="T115" i="5"/>
  <c r="S115" i="5"/>
  <c r="R115" i="5"/>
  <c r="Q115" i="5"/>
  <c r="P115" i="5"/>
  <c r="J115" i="5"/>
  <c r="W115" i="5" s="1"/>
  <c r="Y115" i="5" s="1"/>
  <c r="V114" i="5"/>
  <c r="U114" i="5"/>
  <c r="T114" i="5"/>
  <c r="S114" i="5"/>
  <c r="R114" i="5"/>
  <c r="Q114" i="5"/>
  <c r="P114" i="5"/>
  <c r="J114" i="5"/>
  <c r="W114" i="5" s="1"/>
  <c r="Y114" i="5" s="1"/>
  <c r="V113" i="5"/>
  <c r="U113" i="5"/>
  <c r="T113" i="5"/>
  <c r="S113" i="5"/>
  <c r="R113" i="5"/>
  <c r="Q113" i="5"/>
  <c r="P113" i="5"/>
  <c r="J113" i="5"/>
  <c r="W113" i="5" s="1"/>
  <c r="Y113" i="5" s="1"/>
  <c r="V112" i="5"/>
  <c r="U112" i="5"/>
  <c r="T112" i="5"/>
  <c r="S112" i="5"/>
  <c r="R112" i="5"/>
  <c r="Q112" i="5"/>
  <c r="P112" i="5"/>
  <c r="J112" i="5"/>
  <c r="W112" i="5" s="1"/>
  <c r="Y112" i="5" s="1"/>
  <c r="V111" i="5"/>
  <c r="U111" i="5"/>
  <c r="T111" i="5"/>
  <c r="S111" i="5"/>
  <c r="R111" i="5"/>
  <c r="Q111" i="5"/>
  <c r="P111" i="5"/>
  <c r="J111" i="5"/>
  <c r="W111" i="5" s="1"/>
  <c r="Y111" i="5" s="1"/>
  <c r="V110" i="5"/>
  <c r="U110" i="5"/>
  <c r="T110" i="5"/>
  <c r="S110" i="5"/>
  <c r="R110" i="5"/>
  <c r="Q110" i="5"/>
  <c r="P110" i="5"/>
  <c r="J110" i="5"/>
  <c r="K110" i="5" s="1"/>
  <c r="V109" i="5"/>
  <c r="U109" i="5"/>
  <c r="T109" i="5"/>
  <c r="S109" i="5"/>
  <c r="R109" i="5"/>
  <c r="Q109" i="5"/>
  <c r="P109" i="5"/>
  <c r="J109" i="5"/>
  <c r="W109" i="5" s="1"/>
  <c r="Y109" i="5" s="1"/>
  <c r="V108" i="5"/>
  <c r="U108" i="5"/>
  <c r="T108" i="5"/>
  <c r="S108" i="5"/>
  <c r="R108" i="5"/>
  <c r="Q108" i="5"/>
  <c r="P108" i="5"/>
  <c r="J108" i="5"/>
  <c r="W108" i="5" s="1"/>
  <c r="Y108" i="5" s="1"/>
  <c r="V107" i="5"/>
  <c r="U107" i="5"/>
  <c r="T107" i="5"/>
  <c r="S107" i="5"/>
  <c r="R107" i="5"/>
  <c r="Q107" i="5"/>
  <c r="P107" i="5"/>
  <c r="J107" i="5"/>
  <c r="W107" i="5" s="1"/>
  <c r="Y107" i="5" s="1"/>
  <c r="V106" i="5"/>
  <c r="U106" i="5"/>
  <c r="T106" i="5"/>
  <c r="S106" i="5"/>
  <c r="R106" i="5"/>
  <c r="Q106" i="5"/>
  <c r="P106" i="5"/>
  <c r="J106" i="5"/>
  <c r="K106" i="5" s="1"/>
  <c r="V105" i="5"/>
  <c r="U105" i="5"/>
  <c r="T105" i="5"/>
  <c r="S105" i="5"/>
  <c r="R105" i="5"/>
  <c r="Q105" i="5"/>
  <c r="P105" i="5"/>
  <c r="J105" i="5"/>
  <c r="W105" i="5" s="1"/>
  <c r="Y105" i="5" s="1"/>
  <c r="V104" i="5"/>
  <c r="U104" i="5"/>
  <c r="T104" i="5"/>
  <c r="S104" i="5"/>
  <c r="R104" i="5"/>
  <c r="Q104" i="5"/>
  <c r="P104" i="5"/>
  <c r="J104" i="5"/>
  <c r="K104" i="5" s="1"/>
  <c r="V103" i="5"/>
  <c r="U103" i="5"/>
  <c r="T103" i="5"/>
  <c r="S103" i="5"/>
  <c r="R103" i="5"/>
  <c r="Q103" i="5"/>
  <c r="P103" i="5"/>
  <c r="J103" i="5"/>
  <c r="W103" i="5" s="1"/>
  <c r="Y103" i="5" s="1"/>
  <c r="V102" i="5"/>
  <c r="U102" i="5"/>
  <c r="T102" i="5"/>
  <c r="S102" i="5"/>
  <c r="R102" i="5"/>
  <c r="Q102" i="5"/>
  <c r="P102" i="5"/>
  <c r="J102" i="5"/>
  <c r="V101" i="5"/>
  <c r="U101" i="5"/>
  <c r="T101" i="5"/>
  <c r="S101" i="5"/>
  <c r="R101" i="5"/>
  <c r="Q101" i="5"/>
  <c r="P101" i="5"/>
  <c r="J101" i="5"/>
  <c r="K101" i="5" s="1"/>
  <c r="V100" i="5"/>
  <c r="U100" i="5"/>
  <c r="T100" i="5"/>
  <c r="S100" i="5"/>
  <c r="R100" i="5"/>
  <c r="Q100" i="5"/>
  <c r="P100" i="5"/>
  <c r="J100" i="5"/>
  <c r="K100" i="5" s="1"/>
  <c r="V99" i="5"/>
  <c r="U99" i="5"/>
  <c r="T99" i="5"/>
  <c r="S99" i="5"/>
  <c r="R99" i="5"/>
  <c r="Q99" i="5"/>
  <c r="P99" i="5"/>
  <c r="J99" i="5"/>
  <c r="W99" i="5" s="1"/>
  <c r="Y99" i="5" s="1"/>
  <c r="V98" i="5"/>
  <c r="U98" i="5"/>
  <c r="T98" i="5"/>
  <c r="S98" i="5"/>
  <c r="R98" i="5"/>
  <c r="Q98" i="5"/>
  <c r="P98" i="5"/>
  <c r="J98" i="5"/>
  <c r="W98" i="5" s="1"/>
  <c r="Y98" i="5" s="1"/>
  <c r="V97" i="5"/>
  <c r="U97" i="5"/>
  <c r="T97" i="5"/>
  <c r="S97" i="5"/>
  <c r="R97" i="5"/>
  <c r="Q97" i="5"/>
  <c r="P97" i="5"/>
  <c r="J97" i="5"/>
  <c r="W97" i="5" s="1"/>
  <c r="Y97" i="5" s="1"/>
  <c r="V96" i="5"/>
  <c r="U96" i="5"/>
  <c r="T96" i="5"/>
  <c r="S96" i="5"/>
  <c r="R96" i="5"/>
  <c r="Q96" i="5"/>
  <c r="P96" i="5"/>
  <c r="J96" i="5"/>
  <c r="W96" i="5" s="1"/>
  <c r="Y96" i="5" s="1"/>
  <c r="V95" i="5"/>
  <c r="U95" i="5"/>
  <c r="T95" i="5"/>
  <c r="S95" i="5"/>
  <c r="R95" i="5"/>
  <c r="Q95" i="5"/>
  <c r="P95" i="5"/>
  <c r="J95" i="5"/>
  <c r="W95" i="5" s="1"/>
  <c r="Y95" i="5" s="1"/>
  <c r="V94" i="5"/>
  <c r="U94" i="5"/>
  <c r="T94" i="5"/>
  <c r="S94" i="5"/>
  <c r="R94" i="5"/>
  <c r="Q94" i="5"/>
  <c r="P94" i="5"/>
  <c r="J94" i="5"/>
  <c r="K94" i="5" s="1"/>
  <c r="V93" i="5"/>
  <c r="U93" i="5"/>
  <c r="T93" i="5"/>
  <c r="S93" i="5"/>
  <c r="R93" i="5"/>
  <c r="Q93" i="5"/>
  <c r="P93" i="5"/>
  <c r="J93" i="5"/>
  <c r="W93" i="5" s="1"/>
  <c r="Y93" i="5" s="1"/>
  <c r="V92" i="5"/>
  <c r="U92" i="5"/>
  <c r="T92" i="5"/>
  <c r="S92" i="5"/>
  <c r="R92" i="5"/>
  <c r="Q92" i="5"/>
  <c r="P92" i="5"/>
  <c r="J92" i="5"/>
  <c r="W92" i="5" s="1"/>
  <c r="Y92" i="5" s="1"/>
  <c r="V91" i="5"/>
  <c r="U91" i="5"/>
  <c r="T91" i="5"/>
  <c r="S91" i="5"/>
  <c r="R91" i="5"/>
  <c r="Q91" i="5"/>
  <c r="P91" i="5"/>
  <c r="J91" i="5"/>
  <c r="W91" i="5" s="1"/>
  <c r="Y91" i="5" s="1"/>
  <c r="V90" i="5"/>
  <c r="U90" i="5"/>
  <c r="T90" i="5"/>
  <c r="S90" i="5"/>
  <c r="R90" i="5"/>
  <c r="Q90" i="5"/>
  <c r="P90" i="5"/>
  <c r="J90" i="5"/>
  <c r="K90" i="5" s="1"/>
  <c r="V89" i="5"/>
  <c r="U89" i="5"/>
  <c r="T89" i="5"/>
  <c r="S89" i="5"/>
  <c r="R89" i="5"/>
  <c r="Q89" i="5"/>
  <c r="P89" i="5"/>
  <c r="J89" i="5"/>
  <c r="W89" i="5" s="1"/>
  <c r="Y89" i="5" s="1"/>
  <c r="V88" i="5"/>
  <c r="U88" i="5"/>
  <c r="T88" i="5"/>
  <c r="S88" i="5"/>
  <c r="R88" i="5"/>
  <c r="Q88" i="5"/>
  <c r="P88" i="5"/>
  <c r="J88" i="5"/>
  <c r="K88" i="5" s="1"/>
  <c r="V87" i="5"/>
  <c r="U87" i="5"/>
  <c r="T87" i="5"/>
  <c r="S87" i="5"/>
  <c r="R87" i="5"/>
  <c r="Q87" i="5"/>
  <c r="P87" i="5"/>
  <c r="J87" i="5"/>
  <c r="W87" i="5" s="1"/>
  <c r="Y87" i="5" s="1"/>
  <c r="V86" i="5"/>
  <c r="U86" i="5"/>
  <c r="T86" i="5"/>
  <c r="S86" i="5"/>
  <c r="R86" i="5"/>
  <c r="Q86" i="5"/>
  <c r="P86" i="5"/>
  <c r="J86" i="5"/>
  <c r="V85" i="5"/>
  <c r="U85" i="5"/>
  <c r="T85" i="5"/>
  <c r="S85" i="5"/>
  <c r="R85" i="5"/>
  <c r="Q85" i="5"/>
  <c r="P85" i="5"/>
  <c r="J85" i="5"/>
  <c r="K85" i="5" s="1"/>
  <c r="V84" i="5"/>
  <c r="U84" i="5"/>
  <c r="T84" i="5"/>
  <c r="S84" i="5"/>
  <c r="R84" i="5"/>
  <c r="Q84" i="5"/>
  <c r="P84" i="5"/>
  <c r="J84" i="5"/>
  <c r="K84" i="5" s="1"/>
  <c r="V83" i="5"/>
  <c r="U83" i="5"/>
  <c r="T83" i="5"/>
  <c r="S83" i="5"/>
  <c r="R83" i="5"/>
  <c r="Q83" i="5"/>
  <c r="P83" i="5"/>
  <c r="J83" i="5"/>
  <c r="W83" i="5" s="1"/>
  <c r="Y83" i="5" s="1"/>
  <c r="V82" i="5"/>
  <c r="U82" i="5"/>
  <c r="T82" i="5"/>
  <c r="S82" i="5"/>
  <c r="R82" i="5"/>
  <c r="Q82" i="5"/>
  <c r="P82" i="5"/>
  <c r="J82" i="5"/>
  <c r="W82" i="5" s="1"/>
  <c r="Y82" i="5" s="1"/>
  <c r="V81" i="5"/>
  <c r="U81" i="5"/>
  <c r="T81" i="5"/>
  <c r="S81" i="5"/>
  <c r="R81" i="5"/>
  <c r="Q81" i="5"/>
  <c r="P81" i="5"/>
  <c r="J81" i="5"/>
  <c r="W81" i="5" s="1"/>
  <c r="Y81" i="5" s="1"/>
  <c r="V80" i="5"/>
  <c r="U80" i="5"/>
  <c r="T80" i="5"/>
  <c r="S80" i="5"/>
  <c r="R80" i="5"/>
  <c r="Q80" i="5"/>
  <c r="P80" i="5"/>
  <c r="J80" i="5"/>
  <c r="W80" i="5" s="1"/>
  <c r="V79" i="5"/>
  <c r="U79" i="5"/>
  <c r="T79" i="5"/>
  <c r="S79" i="5"/>
  <c r="R79" i="5"/>
  <c r="Q79" i="5"/>
  <c r="P79" i="5"/>
  <c r="J79" i="5"/>
  <c r="W79" i="5" s="1"/>
  <c r="Y79" i="5" s="1"/>
  <c r="J78" i="5"/>
  <c r="K78" i="5" s="1"/>
  <c r="J77" i="5"/>
  <c r="K77" i="5" s="1"/>
  <c r="J76" i="5"/>
  <c r="K76" i="5" s="1"/>
  <c r="J75" i="5"/>
  <c r="K75" i="5" s="1"/>
  <c r="J74" i="5"/>
  <c r="K74" i="5" s="1"/>
  <c r="J73" i="5"/>
  <c r="K73" i="5" s="1"/>
  <c r="J72" i="5"/>
  <c r="K72" i="5" s="1"/>
  <c r="J71" i="5"/>
  <c r="K71" i="5" s="1"/>
  <c r="J70" i="5"/>
  <c r="K70" i="5" s="1"/>
  <c r="J69" i="5"/>
  <c r="K69" i="5" s="1"/>
  <c r="J68" i="5"/>
  <c r="K68" i="5" s="1"/>
  <c r="J67" i="5"/>
  <c r="K67" i="5" s="1"/>
  <c r="J66" i="5"/>
  <c r="K66" i="5" s="1"/>
  <c r="J65" i="5"/>
  <c r="K65" i="5" s="1"/>
  <c r="J64" i="5"/>
  <c r="K64" i="5" s="1"/>
  <c r="J63" i="5"/>
  <c r="K63" i="5" s="1"/>
  <c r="J62" i="5"/>
  <c r="K62" i="5" s="1"/>
  <c r="J61" i="5"/>
  <c r="K61" i="5" s="1"/>
  <c r="J60" i="5"/>
  <c r="K60" i="5" s="1"/>
  <c r="J59" i="5"/>
  <c r="K59" i="5" s="1"/>
  <c r="J58" i="5"/>
  <c r="K58" i="5" s="1"/>
  <c r="J57" i="5"/>
  <c r="K57" i="5" s="1"/>
  <c r="J56" i="5"/>
  <c r="K56" i="5" s="1"/>
  <c r="J55" i="5"/>
  <c r="K55" i="5" s="1"/>
  <c r="J54" i="5"/>
  <c r="K54" i="5" s="1"/>
  <c r="J53" i="5"/>
  <c r="K53" i="5" s="1"/>
  <c r="J52" i="5"/>
  <c r="K52" i="5" s="1"/>
  <c r="J51" i="5"/>
  <c r="K51" i="5" s="1"/>
  <c r="J50" i="5"/>
  <c r="K50" i="5" s="1"/>
  <c r="J49" i="5"/>
  <c r="K49" i="5" s="1"/>
  <c r="J48" i="5"/>
  <c r="K48" i="5" s="1"/>
  <c r="J47" i="5"/>
  <c r="K47" i="5" s="1"/>
  <c r="J46" i="5"/>
  <c r="K46" i="5" s="1"/>
  <c r="J45" i="5"/>
  <c r="K45" i="5" s="1"/>
  <c r="J44" i="5"/>
  <c r="K44" i="5" s="1"/>
  <c r="J43" i="5"/>
  <c r="K43" i="5" s="1"/>
  <c r="J42" i="5"/>
  <c r="K42" i="5" s="1"/>
  <c r="J41" i="5"/>
  <c r="K41" i="5" s="1"/>
  <c r="J40" i="5"/>
  <c r="K40" i="5" s="1"/>
  <c r="J39" i="5"/>
  <c r="K39" i="5" s="1"/>
  <c r="J38" i="5"/>
  <c r="K38" i="5" s="1"/>
  <c r="J37" i="5"/>
  <c r="K37" i="5" s="1"/>
  <c r="J36" i="5"/>
  <c r="K36" i="5" s="1"/>
  <c r="J35" i="5"/>
  <c r="K35" i="5" s="1"/>
  <c r="J34" i="5"/>
  <c r="K34" i="5" s="1"/>
  <c r="J33" i="5"/>
  <c r="K33" i="5" s="1"/>
  <c r="J32" i="5"/>
  <c r="K32" i="5" s="1"/>
  <c r="J31" i="5"/>
  <c r="K31" i="5" s="1"/>
  <c r="J30" i="5"/>
  <c r="K30" i="5" s="1"/>
  <c r="J29" i="5"/>
  <c r="K29" i="5" s="1"/>
  <c r="J28" i="5"/>
  <c r="K28" i="5" s="1"/>
  <c r="J27" i="5"/>
  <c r="K27" i="5" s="1"/>
  <c r="J26" i="5"/>
  <c r="K26" i="5" s="1"/>
  <c r="J25" i="5"/>
  <c r="K25" i="5" s="1"/>
  <c r="J24" i="5"/>
  <c r="K24" i="5" s="1"/>
  <c r="J23" i="5"/>
  <c r="K23" i="5" s="1"/>
  <c r="J22" i="5"/>
  <c r="K22" i="5" s="1"/>
  <c r="J21" i="5"/>
  <c r="K21" i="5" s="1"/>
  <c r="J20" i="5"/>
  <c r="K20" i="5" s="1"/>
  <c r="J19" i="5"/>
  <c r="K19" i="5" s="1"/>
  <c r="J18" i="5"/>
  <c r="K18" i="5" s="1"/>
  <c r="J17" i="5"/>
  <c r="K17" i="5" s="1"/>
  <c r="J16" i="5"/>
  <c r="K16" i="5" s="1"/>
  <c r="J15" i="5"/>
  <c r="K15" i="5" s="1"/>
  <c r="J14" i="5"/>
  <c r="K14" i="5" s="1"/>
  <c r="J13" i="5"/>
  <c r="K13" i="5" s="1"/>
  <c r="J12" i="5"/>
  <c r="K12" i="5" s="1"/>
  <c r="J11" i="5"/>
  <c r="K11" i="5" s="1"/>
  <c r="J10" i="5"/>
  <c r="K10" i="5" s="1"/>
  <c r="I8" i="5"/>
  <c r="H8" i="5"/>
  <c r="G8" i="5"/>
  <c r="F8" i="5"/>
  <c r="E8" i="5"/>
  <c r="D8" i="5"/>
  <c r="C8" i="5"/>
  <c r="J6" i="5"/>
  <c r="K5" i="5"/>
  <c r="C4" i="4"/>
  <c r="U218" i="3"/>
  <c r="W218" i="3" s="1"/>
  <c r="L218" i="3" s="1"/>
  <c r="M218" i="3" s="1"/>
  <c r="U217" i="3"/>
  <c r="W217" i="3" s="1"/>
  <c r="L217" i="3" s="1"/>
  <c r="M217" i="3" s="1"/>
  <c r="U216" i="3"/>
  <c r="W216" i="3" s="1"/>
  <c r="L216" i="3" s="1"/>
  <c r="M216" i="3" s="1"/>
  <c r="U215" i="3"/>
  <c r="W215" i="3" s="1"/>
  <c r="L215" i="3" s="1"/>
  <c r="M215" i="3" s="1"/>
  <c r="U214" i="3"/>
  <c r="W214" i="3" s="1"/>
  <c r="L214" i="3" s="1"/>
  <c r="M214" i="3" s="1"/>
  <c r="U213" i="3"/>
  <c r="W213" i="3" s="1"/>
  <c r="L213" i="3" s="1"/>
  <c r="M213" i="3" s="1"/>
  <c r="U212" i="3"/>
  <c r="W212" i="3" s="1"/>
  <c r="L212" i="3" s="1"/>
  <c r="M212" i="3" s="1"/>
  <c r="U211" i="3"/>
  <c r="W211" i="3" s="1"/>
  <c r="L211" i="3" s="1"/>
  <c r="M211" i="3" s="1"/>
  <c r="U210" i="3"/>
  <c r="W210" i="3" s="1"/>
  <c r="L210" i="3" s="1"/>
  <c r="M210" i="3" s="1"/>
  <c r="U209" i="3"/>
  <c r="W209" i="3" s="1"/>
  <c r="L209" i="3" s="1"/>
  <c r="M209" i="3" s="1"/>
  <c r="U208" i="3"/>
  <c r="W208" i="3" s="1"/>
  <c r="L208" i="3" s="1"/>
  <c r="M208" i="3" s="1"/>
  <c r="U207" i="3"/>
  <c r="W207" i="3" s="1"/>
  <c r="L207" i="3" s="1"/>
  <c r="M207" i="3" s="1"/>
  <c r="U206" i="3"/>
  <c r="W206" i="3" s="1"/>
  <c r="L206" i="3" s="1"/>
  <c r="M206" i="3" s="1"/>
  <c r="U205" i="3"/>
  <c r="W205" i="3" s="1"/>
  <c r="L205" i="3" s="1"/>
  <c r="M205" i="3" s="1"/>
  <c r="U204" i="3"/>
  <c r="W204" i="3" s="1"/>
  <c r="L204" i="3" s="1"/>
  <c r="M204" i="3" s="1"/>
  <c r="U203" i="3"/>
  <c r="W203" i="3" s="1"/>
  <c r="L203" i="3" s="1"/>
  <c r="M203" i="3" s="1"/>
  <c r="U202" i="3"/>
  <c r="W202" i="3" s="1"/>
  <c r="L202" i="3" s="1"/>
  <c r="M202" i="3" s="1"/>
  <c r="U201" i="3"/>
  <c r="W201" i="3" s="1"/>
  <c r="L201" i="3" s="1"/>
  <c r="M201" i="3" s="1"/>
  <c r="U200" i="3"/>
  <c r="W200" i="3" s="1"/>
  <c r="L200" i="3" s="1"/>
  <c r="M200" i="3" s="1"/>
  <c r="U199" i="3"/>
  <c r="W199" i="3" s="1"/>
  <c r="L199" i="3" s="1"/>
  <c r="M199" i="3" s="1"/>
  <c r="U198" i="3"/>
  <c r="W198" i="3" s="1"/>
  <c r="L198" i="3" s="1"/>
  <c r="M198" i="3" s="1"/>
  <c r="U197" i="3"/>
  <c r="W197" i="3" s="1"/>
  <c r="L197" i="3" s="1"/>
  <c r="M197" i="3" s="1"/>
  <c r="U196" i="3"/>
  <c r="W196" i="3" s="1"/>
  <c r="L196" i="3" s="1"/>
  <c r="M196" i="3" s="1"/>
  <c r="U195" i="3"/>
  <c r="W195" i="3" s="1"/>
  <c r="L195" i="3" s="1"/>
  <c r="M195" i="3" s="1"/>
  <c r="U194" i="3"/>
  <c r="W194" i="3" s="1"/>
  <c r="L194" i="3" s="1"/>
  <c r="M194" i="3" s="1"/>
  <c r="U193" i="3"/>
  <c r="W193" i="3" s="1"/>
  <c r="L193" i="3" s="1"/>
  <c r="M193" i="3" s="1"/>
  <c r="U192" i="3"/>
  <c r="W192" i="3" s="1"/>
  <c r="L192" i="3" s="1"/>
  <c r="M192" i="3" s="1"/>
  <c r="U191" i="3"/>
  <c r="W191" i="3" s="1"/>
  <c r="L191" i="3" s="1"/>
  <c r="M191" i="3" s="1"/>
  <c r="U190" i="3"/>
  <c r="W190" i="3" s="1"/>
  <c r="L190" i="3" s="1"/>
  <c r="M190" i="3" s="1"/>
  <c r="U189" i="3"/>
  <c r="W189" i="3" s="1"/>
  <c r="L189" i="3" s="1"/>
  <c r="M189" i="3" s="1"/>
  <c r="U188" i="3"/>
  <c r="W188" i="3" s="1"/>
  <c r="L188" i="3" s="1"/>
  <c r="M188" i="3" s="1"/>
  <c r="U187" i="3"/>
  <c r="W187" i="3" s="1"/>
  <c r="L187" i="3" s="1"/>
  <c r="M187" i="3" s="1"/>
  <c r="U186" i="3"/>
  <c r="W186" i="3" s="1"/>
  <c r="L186" i="3" s="1"/>
  <c r="M186" i="3" s="1"/>
  <c r="U185" i="3"/>
  <c r="W185" i="3" s="1"/>
  <c r="L185" i="3" s="1"/>
  <c r="M185" i="3" s="1"/>
  <c r="U184" i="3"/>
  <c r="W184" i="3" s="1"/>
  <c r="L184" i="3" s="1"/>
  <c r="M184" i="3" s="1"/>
  <c r="U183" i="3"/>
  <c r="W183" i="3" s="1"/>
  <c r="L183" i="3" s="1"/>
  <c r="M183" i="3" s="1"/>
  <c r="U182" i="3"/>
  <c r="W182" i="3" s="1"/>
  <c r="L182" i="3" s="1"/>
  <c r="M182" i="3" s="1"/>
  <c r="U181" i="3"/>
  <c r="W181" i="3" s="1"/>
  <c r="L181" i="3" s="1"/>
  <c r="M181" i="3" s="1"/>
  <c r="U180" i="3"/>
  <c r="W180" i="3" s="1"/>
  <c r="L180" i="3" s="1"/>
  <c r="M180" i="3" s="1"/>
  <c r="U179" i="3"/>
  <c r="W179" i="3" s="1"/>
  <c r="L179" i="3" s="1"/>
  <c r="M179" i="3" s="1"/>
  <c r="U178" i="3"/>
  <c r="W178" i="3" s="1"/>
  <c r="L178" i="3" s="1"/>
  <c r="M178" i="3" s="1"/>
  <c r="U177" i="3"/>
  <c r="W177" i="3" s="1"/>
  <c r="L177" i="3" s="1"/>
  <c r="M177" i="3" s="1"/>
  <c r="U176" i="3"/>
  <c r="W176" i="3" s="1"/>
  <c r="L176" i="3" s="1"/>
  <c r="M176" i="3" s="1"/>
  <c r="U175" i="3"/>
  <c r="W175" i="3" s="1"/>
  <c r="L175" i="3" s="1"/>
  <c r="M175" i="3" s="1"/>
  <c r="U174" i="3"/>
  <c r="W174" i="3" s="1"/>
  <c r="L174" i="3" s="1"/>
  <c r="M174" i="3" s="1"/>
  <c r="U173" i="3"/>
  <c r="W173" i="3" s="1"/>
  <c r="L173" i="3" s="1"/>
  <c r="M173" i="3" s="1"/>
  <c r="U172" i="3"/>
  <c r="W172" i="3" s="1"/>
  <c r="L172" i="3" s="1"/>
  <c r="M172" i="3" s="1"/>
  <c r="U171" i="3"/>
  <c r="W171" i="3" s="1"/>
  <c r="L171" i="3" s="1"/>
  <c r="M171" i="3" s="1"/>
  <c r="U170" i="3"/>
  <c r="W170" i="3" s="1"/>
  <c r="L170" i="3" s="1"/>
  <c r="M170" i="3" s="1"/>
  <c r="U169" i="3"/>
  <c r="W169" i="3" s="1"/>
  <c r="L169" i="3" s="1"/>
  <c r="M169" i="3" s="1"/>
  <c r="U168" i="3"/>
  <c r="W168" i="3" s="1"/>
  <c r="L168" i="3" s="1"/>
  <c r="M168" i="3" s="1"/>
  <c r="U167" i="3"/>
  <c r="W167" i="3" s="1"/>
  <c r="L167" i="3" s="1"/>
  <c r="M167" i="3" s="1"/>
  <c r="U166" i="3"/>
  <c r="W166" i="3" s="1"/>
  <c r="L166" i="3" s="1"/>
  <c r="M166" i="3" s="1"/>
  <c r="U165" i="3"/>
  <c r="W165" i="3" s="1"/>
  <c r="L165" i="3" s="1"/>
  <c r="M165" i="3" s="1"/>
  <c r="U164" i="3"/>
  <c r="W164" i="3" s="1"/>
  <c r="L164" i="3" s="1"/>
  <c r="M164" i="3" s="1"/>
  <c r="U163" i="3"/>
  <c r="W163" i="3" s="1"/>
  <c r="L163" i="3" s="1"/>
  <c r="M163" i="3" s="1"/>
  <c r="U162" i="3"/>
  <c r="W162" i="3" s="1"/>
  <c r="L162" i="3" s="1"/>
  <c r="M162" i="3" s="1"/>
  <c r="U161" i="3"/>
  <c r="W161" i="3" s="1"/>
  <c r="L161" i="3" s="1"/>
  <c r="M161" i="3" s="1"/>
  <c r="U160" i="3"/>
  <c r="W160" i="3" s="1"/>
  <c r="L160" i="3" s="1"/>
  <c r="M160" i="3" s="1"/>
  <c r="U159" i="3"/>
  <c r="W159" i="3" s="1"/>
  <c r="L159" i="3" s="1"/>
  <c r="M159" i="3" s="1"/>
  <c r="U158" i="3"/>
  <c r="W158" i="3" s="1"/>
  <c r="L158" i="3" s="1"/>
  <c r="M158" i="3" s="1"/>
  <c r="U157" i="3"/>
  <c r="W157" i="3" s="1"/>
  <c r="L157" i="3" s="1"/>
  <c r="M157" i="3" s="1"/>
  <c r="U156" i="3"/>
  <c r="W156" i="3" s="1"/>
  <c r="L156" i="3" s="1"/>
  <c r="M156" i="3" s="1"/>
  <c r="U155" i="3"/>
  <c r="W155" i="3" s="1"/>
  <c r="L155" i="3" s="1"/>
  <c r="M155" i="3" s="1"/>
  <c r="U153" i="3"/>
  <c r="W153" i="3" s="1"/>
  <c r="L153" i="3" s="1"/>
  <c r="M153" i="3" s="1"/>
  <c r="U152" i="3"/>
  <c r="W152" i="3" s="1"/>
  <c r="L152" i="3" s="1"/>
  <c r="M152" i="3" s="1"/>
  <c r="U151" i="3"/>
  <c r="W151" i="3" s="1"/>
  <c r="L151" i="3" s="1"/>
  <c r="M151" i="3" s="1"/>
  <c r="U150" i="3"/>
  <c r="W150" i="3" s="1"/>
  <c r="L150" i="3" s="1"/>
  <c r="U149" i="3"/>
  <c r="W149" i="3" s="1"/>
  <c r="L149" i="3" s="1"/>
  <c r="M149" i="3" s="1"/>
  <c r="U148" i="3"/>
  <c r="W148" i="3" s="1"/>
  <c r="L148" i="3" s="1"/>
  <c r="M148" i="3" s="1"/>
  <c r="U147" i="3"/>
  <c r="W147" i="3" s="1"/>
  <c r="L147" i="3" s="1"/>
  <c r="M147" i="3" s="1"/>
  <c r="U146" i="3"/>
  <c r="W146" i="3" s="1"/>
  <c r="L146" i="3" s="1"/>
  <c r="M146" i="3" s="1"/>
  <c r="U145" i="3"/>
  <c r="W145" i="3" s="1"/>
  <c r="L145" i="3" s="1"/>
  <c r="M145" i="3" s="1"/>
  <c r="U144" i="3"/>
  <c r="W144" i="3" s="1"/>
  <c r="L144" i="3" s="1"/>
  <c r="M144" i="3" s="1"/>
  <c r="U143" i="3"/>
  <c r="W143" i="3" s="1"/>
  <c r="L143" i="3" s="1"/>
  <c r="M143" i="3" s="1"/>
  <c r="U142" i="3"/>
  <c r="W142" i="3" s="1"/>
  <c r="L142" i="3" s="1"/>
  <c r="M142" i="3" s="1"/>
  <c r="U141" i="3"/>
  <c r="W141" i="3" s="1"/>
  <c r="L141" i="3" s="1"/>
  <c r="M141" i="3" s="1"/>
  <c r="U140" i="3"/>
  <c r="W140" i="3" s="1"/>
  <c r="L140" i="3" s="1"/>
  <c r="M140" i="3" s="1"/>
  <c r="U139" i="3"/>
  <c r="W139" i="3" s="1"/>
  <c r="L139" i="3" s="1"/>
  <c r="M139" i="3" s="1"/>
  <c r="U138" i="3"/>
  <c r="W138" i="3" s="1"/>
  <c r="L138" i="3" s="1"/>
  <c r="M138" i="3" s="1"/>
  <c r="U137" i="3"/>
  <c r="W137" i="3" s="1"/>
  <c r="L137" i="3" s="1"/>
  <c r="M137" i="3" s="1"/>
  <c r="U136" i="3"/>
  <c r="W136" i="3" s="1"/>
  <c r="L136" i="3" s="1"/>
  <c r="M136" i="3" s="1"/>
  <c r="U135" i="3"/>
  <c r="W135" i="3" s="1"/>
  <c r="L135" i="3" s="1"/>
  <c r="M135" i="3" s="1"/>
  <c r="U134" i="3"/>
  <c r="W134" i="3" s="1"/>
  <c r="L134" i="3" s="1"/>
  <c r="M134" i="3" s="1"/>
  <c r="U133" i="3"/>
  <c r="W133" i="3" s="1"/>
  <c r="L133" i="3" s="1"/>
  <c r="M133" i="3" s="1"/>
  <c r="U132" i="3"/>
  <c r="W132" i="3" s="1"/>
  <c r="L132" i="3" s="1"/>
  <c r="M132" i="3" s="1"/>
  <c r="U131" i="3"/>
  <c r="W131" i="3" s="1"/>
  <c r="L131" i="3" s="1"/>
  <c r="M131" i="3" s="1"/>
  <c r="U130" i="3"/>
  <c r="W130" i="3" s="1"/>
  <c r="L130" i="3" s="1"/>
  <c r="M130" i="3" s="1"/>
  <c r="U129" i="3"/>
  <c r="W129" i="3" s="1"/>
  <c r="L129" i="3" s="1"/>
  <c r="M129" i="3" s="1"/>
  <c r="U128" i="3"/>
  <c r="W128" i="3" s="1"/>
  <c r="L128" i="3" s="1"/>
  <c r="M128" i="3" s="1"/>
  <c r="U127" i="3"/>
  <c r="W127" i="3" s="1"/>
  <c r="L127" i="3" s="1"/>
  <c r="M127" i="3" s="1"/>
  <c r="U126" i="3"/>
  <c r="W126" i="3" s="1"/>
  <c r="L126" i="3" s="1"/>
  <c r="M126" i="3" s="1"/>
  <c r="U125" i="3"/>
  <c r="W125" i="3" s="1"/>
  <c r="L125" i="3" s="1"/>
  <c r="M125" i="3" s="1"/>
  <c r="U124" i="3"/>
  <c r="W124" i="3" s="1"/>
  <c r="L124" i="3" s="1"/>
  <c r="M124" i="3" s="1"/>
  <c r="U123" i="3"/>
  <c r="W123" i="3" s="1"/>
  <c r="L123" i="3" s="1"/>
  <c r="M123" i="3" s="1"/>
  <c r="U122" i="3"/>
  <c r="W122" i="3" s="1"/>
  <c r="L122" i="3" s="1"/>
  <c r="M122" i="3" s="1"/>
  <c r="U121" i="3"/>
  <c r="W121" i="3" s="1"/>
  <c r="L121" i="3" s="1"/>
  <c r="M121" i="3" s="1"/>
  <c r="U120" i="3"/>
  <c r="W120" i="3" s="1"/>
  <c r="L120" i="3" s="1"/>
  <c r="M120" i="3" s="1"/>
  <c r="U119" i="3"/>
  <c r="W119" i="3" s="1"/>
  <c r="L119" i="3" s="1"/>
  <c r="M119" i="3" s="1"/>
  <c r="U118" i="3"/>
  <c r="W118" i="3" s="1"/>
  <c r="L118" i="3" s="1"/>
  <c r="M118" i="3" s="1"/>
  <c r="U117" i="3"/>
  <c r="W117" i="3" s="1"/>
  <c r="L117" i="3" s="1"/>
  <c r="M117" i="3" s="1"/>
  <c r="U116" i="3"/>
  <c r="W116" i="3" s="1"/>
  <c r="L116" i="3" s="1"/>
  <c r="M116" i="3" s="1"/>
  <c r="U115" i="3"/>
  <c r="W115" i="3" s="1"/>
  <c r="L115" i="3" s="1"/>
  <c r="M115" i="3" s="1"/>
  <c r="U114" i="3"/>
  <c r="W114" i="3" s="1"/>
  <c r="L114" i="3" s="1"/>
  <c r="M114" i="3" s="1"/>
  <c r="U113" i="3"/>
  <c r="W113" i="3" s="1"/>
  <c r="L113" i="3" s="1"/>
  <c r="M113" i="3" s="1"/>
  <c r="U112" i="3"/>
  <c r="W112" i="3" s="1"/>
  <c r="L112" i="3" s="1"/>
  <c r="M112" i="3" s="1"/>
  <c r="U111" i="3"/>
  <c r="W111" i="3" s="1"/>
  <c r="L111" i="3" s="1"/>
  <c r="M111" i="3" s="1"/>
  <c r="U110" i="3"/>
  <c r="W110" i="3" s="1"/>
  <c r="L110" i="3" s="1"/>
  <c r="M110" i="3" s="1"/>
  <c r="U109" i="3"/>
  <c r="W109" i="3" s="1"/>
  <c r="L109" i="3" s="1"/>
  <c r="M109" i="3" s="1"/>
  <c r="U108" i="3"/>
  <c r="W108" i="3" s="1"/>
  <c r="L108" i="3" s="1"/>
  <c r="M108" i="3" s="1"/>
  <c r="U107" i="3"/>
  <c r="W107" i="3" s="1"/>
  <c r="M107" i="3" s="1"/>
  <c r="U106" i="3"/>
  <c r="W106" i="3" s="1"/>
  <c r="L106" i="3" s="1"/>
  <c r="M106" i="3" s="1"/>
  <c r="U105" i="3"/>
  <c r="W105" i="3" s="1"/>
  <c r="L105" i="3" s="1"/>
  <c r="M105" i="3" s="1"/>
  <c r="U104" i="3"/>
  <c r="W104" i="3" s="1"/>
  <c r="M104" i="3" s="1"/>
  <c r="U103" i="3"/>
  <c r="W103" i="3" s="1"/>
  <c r="L103" i="3" s="1"/>
  <c r="M103" i="3" s="1"/>
  <c r="U102" i="3"/>
  <c r="W102" i="3" s="1"/>
  <c r="L102" i="3" s="1"/>
  <c r="M102" i="3" s="1"/>
  <c r="U101" i="3"/>
  <c r="W101" i="3" s="1"/>
  <c r="M101" i="3" s="1"/>
  <c r="U100" i="3"/>
  <c r="W100" i="3" s="1"/>
  <c r="L100" i="3" s="1"/>
  <c r="M100" i="3" s="1"/>
  <c r="U99" i="3"/>
  <c r="W99" i="3" s="1"/>
  <c r="L99" i="3" s="1"/>
  <c r="M99" i="3" s="1"/>
  <c r="U98" i="3"/>
  <c r="W98" i="3" s="1"/>
  <c r="L98" i="3" s="1"/>
  <c r="M98" i="3" s="1"/>
  <c r="U97" i="3"/>
  <c r="W97" i="3" s="1"/>
  <c r="L97" i="3" s="1"/>
  <c r="M97" i="3" s="1"/>
  <c r="U96" i="3"/>
  <c r="W96" i="3" s="1"/>
  <c r="L96" i="3" s="1"/>
  <c r="M96" i="3" s="1"/>
  <c r="U95" i="3"/>
  <c r="W95" i="3" s="1"/>
  <c r="L95" i="3" s="1"/>
  <c r="M95" i="3" s="1"/>
  <c r="U94" i="3"/>
  <c r="W94" i="3" s="1"/>
  <c r="L94" i="3" s="1"/>
  <c r="M94" i="3" s="1"/>
  <c r="U93" i="3"/>
  <c r="W93" i="3" s="1"/>
  <c r="L93" i="3" s="1"/>
  <c r="M93" i="3" s="1"/>
  <c r="U92" i="3"/>
  <c r="W92" i="3" s="1"/>
  <c r="L92" i="3" s="1"/>
  <c r="M92" i="3" s="1"/>
  <c r="U91" i="3"/>
  <c r="W91" i="3" s="1"/>
  <c r="L91" i="3" s="1"/>
  <c r="M91" i="3" s="1"/>
  <c r="U90" i="3"/>
  <c r="W90" i="3" s="1"/>
  <c r="L90" i="3" s="1"/>
  <c r="M90" i="3" s="1"/>
  <c r="U89" i="3"/>
  <c r="W89" i="3" s="1"/>
  <c r="L89" i="3" s="1"/>
  <c r="M89" i="3" s="1"/>
  <c r="U88" i="3"/>
  <c r="W88" i="3" s="1"/>
  <c r="L88" i="3" s="1"/>
  <c r="M88" i="3" s="1"/>
  <c r="U87" i="3"/>
  <c r="W87" i="3" s="1"/>
  <c r="L87" i="3" s="1"/>
  <c r="M87" i="3" s="1"/>
  <c r="U86" i="3"/>
  <c r="W86" i="3" s="1"/>
  <c r="L86" i="3" s="1"/>
  <c r="M86" i="3" s="1"/>
  <c r="U85" i="3"/>
  <c r="W85" i="3" s="1"/>
  <c r="L85" i="3" s="1"/>
  <c r="M85" i="3" s="1"/>
  <c r="U84" i="3"/>
  <c r="W84" i="3" s="1"/>
  <c r="L84" i="3" s="1"/>
  <c r="M84" i="3" s="1"/>
  <c r="U83" i="3"/>
  <c r="W83" i="3" s="1"/>
  <c r="L83" i="3" s="1"/>
  <c r="M83" i="3" s="1"/>
  <c r="U82" i="3"/>
  <c r="W82" i="3" s="1"/>
  <c r="L82" i="3" s="1"/>
  <c r="M82" i="3" s="1"/>
  <c r="U81" i="3"/>
  <c r="W81" i="3" s="1"/>
  <c r="L81" i="3" s="1"/>
  <c r="U80" i="3"/>
  <c r="W80" i="3" s="1"/>
  <c r="L80" i="3" s="1"/>
  <c r="M80" i="3" s="1"/>
  <c r="U79" i="3"/>
  <c r="W79" i="3" s="1"/>
  <c r="L79" i="3" s="1"/>
  <c r="M79" i="3" s="1"/>
  <c r="U78" i="3"/>
  <c r="W78" i="3" s="1"/>
  <c r="L78" i="3" s="1"/>
  <c r="M78" i="3" s="1"/>
  <c r="U77" i="3"/>
  <c r="W77" i="3" s="1"/>
  <c r="L77" i="3" s="1"/>
  <c r="M77" i="3" s="1"/>
  <c r="U76" i="3"/>
  <c r="W76" i="3" s="1"/>
  <c r="L76" i="3" s="1"/>
  <c r="M76" i="3" s="1"/>
  <c r="U75" i="3"/>
  <c r="W75" i="3" s="1"/>
  <c r="L75" i="3" s="1"/>
  <c r="M75" i="3" s="1"/>
  <c r="U74" i="3"/>
  <c r="W74" i="3" s="1"/>
  <c r="L74" i="3" s="1"/>
  <c r="M74" i="3" s="1"/>
  <c r="U73" i="3"/>
  <c r="W73" i="3" s="1"/>
  <c r="L73" i="3" s="1"/>
  <c r="M73" i="3" s="1"/>
  <c r="U72" i="3"/>
  <c r="W72" i="3" s="1"/>
  <c r="L72" i="3" s="1"/>
  <c r="M72" i="3" s="1"/>
  <c r="U71" i="3"/>
  <c r="W71" i="3" s="1"/>
  <c r="L71" i="3" s="1"/>
  <c r="M71" i="3" s="1"/>
  <c r="U70" i="3"/>
  <c r="W70" i="3" s="1"/>
  <c r="L70" i="3" s="1"/>
  <c r="M70" i="3" s="1"/>
  <c r="U69" i="3"/>
  <c r="W69" i="3" s="1"/>
  <c r="L69" i="3" s="1"/>
  <c r="M69" i="3" s="1"/>
  <c r="U68" i="3"/>
  <c r="W68" i="3" s="1"/>
  <c r="L68" i="3" s="1"/>
  <c r="M68" i="3" s="1"/>
  <c r="U67" i="3"/>
  <c r="W67" i="3" s="1"/>
  <c r="L67" i="3" s="1"/>
  <c r="M67" i="3" s="1"/>
  <c r="U66" i="3"/>
  <c r="W66" i="3" s="1"/>
  <c r="L66" i="3" s="1"/>
  <c r="M66" i="3" s="1"/>
  <c r="U65" i="3"/>
  <c r="W65" i="3" s="1"/>
  <c r="L65" i="3" s="1"/>
  <c r="M65" i="3" s="1"/>
  <c r="U64" i="3"/>
  <c r="W64" i="3" s="1"/>
  <c r="L64" i="3" s="1"/>
  <c r="M64" i="3" s="1"/>
  <c r="U63" i="3"/>
  <c r="W63" i="3" s="1"/>
  <c r="L63" i="3" s="1"/>
  <c r="M63" i="3" s="1"/>
  <c r="U62" i="3"/>
  <c r="W62" i="3" s="1"/>
  <c r="L62" i="3" s="1"/>
  <c r="M62" i="3" s="1"/>
  <c r="U61" i="3"/>
  <c r="W61" i="3" s="1"/>
  <c r="L61" i="3" s="1"/>
  <c r="M61" i="3" s="1"/>
  <c r="U60" i="3"/>
  <c r="W60" i="3" s="1"/>
  <c r="L60" i="3" s="1"/>
  <c r="M60" i="3" s="1"/>
  <c r="U59" i="3"/>
  <c r="W59" i="3" s="1"/>
  <c r="L59" i="3" s="1"/>
  <c r="M59" i="3" s="1"/>
  <c r="U58" i="3"/>
  <c r="W58" i="3" s="1"/>
  <c r="L58" i="3" s="1"/>
  <c r="M58" i="3" s="1"/>
  <c r="U57" i="3"/>
  <c r="W57" i="3" s="1"/>
  <c r="L57" i="3" s="1"/>
  <c r="M57" i="3" s="1"/>
  <c r="U56" i="3"/>
  <c r="W56" i="3" s="1"/>
  <c r="L56" i="3" s="1"/>
  <c r="M56" i="3" s="1"/>
  <c r="U55" i="3"/>
  <c r="W55" i="3" s="1"/>
  <c r="L55" i="3" s="1"/>
  <c r="M55" i="3" s="1"/>
  <c r="W54" i="3"/>
  <c r="L54" i="3" s="1"/>
  <c r="M54" i="3" s="1"/>
  <c r="U53" i="3"/>
  <c r="W53" i="3" s="1"/>
  <c r="L53" i="3" s="1"/>
  <c r="M53" i="3" s="1"/>
  <c r="U52" i="3"/>
  <c r="W52" i="3" s="1"/>
  <c r="L52" i="3" s="1"/>
  <c r="M52" i="3" s="1"/>
  <c r="U51" i="3"/>
  <c r="W51" i="3" s="1"/>
  <c r="L51" i="3" s="1"/>
  <c r="M51" i="3" s="1"/>
  <c r="U50" i="3"/>
  <c r="W50" i="3" s="1"/>
  <c r="L50" i="3" s="1"/>
  <c r="M50" i="3" s="1"/>
  <c r="U49" i="3"/>
  <c r="W49" i="3" s="1"/>
  <c r="L49" i="3" s="1"/>
  <c r="M49" i="3" s="1"/>
  <c r="U48" i="3"/>
  <c r="W48" i="3" s="1"/>
  <c r="L48" i="3" s="1"/>
  <c r="M48" i="3" s="1"/>
  <c r="U47" i="3"/>
  <c r="W47" i="3" s="1"/>
  <c r="L47" i="3" s="1"/>
  <c r="M47" i="3" s="1"/>
  <c r="U46" i="3"/>
  <c r="W46" i="3" s="1"/>
  <c r="L46" i="3" s="1"/>
  <c r="M46" i="3" s="1"/>
  <c r="U45" i="3"/>
  <c r="W45" i="3" s="1"/>
  <c r="L45" i="3" s="1"/>
  <c r="M45" i="3" s="1"/>
  <c r="U44" i="3"/>
  <c r="W44" i="3" s="1"/>
  <c r="L44" i="3" s="1"/>
  <c r="M44" i="3" s="1"/>
  <c r="U43" i="3"/>
  <c r="W43" i="3" s="1"/>
  <c r="L43" i="3" s="1"/>
  <c r="M43" i="3" s="1"/>
  <c r="U42" i="3"/>
  <c r="W42" i="3" s="1"/>
  <c r="L42" i="3" s="1"/>
  <c r="M42" i="3" s="1"/>
  <c r="U41" i="3"/>
  <c r="W41" i="3" s="1"/>
  <c r="L41" i="3" s="1"/>
  <c r="M41" i="3" s="1"/>
  <c r="U40" i="3"/>
  <c r="W40" i="3" s="1"/>
  <c r="L40" i="3" s="1"/>
  <c r="M40" i="3" s="1"/>
  <c r="U39" i="3"/>
  <c r="W39" i="3" s="1"/>
  <c r="L39" i="3" s="1"/>
  <c r="M39" i="3" s="1"/>
  <c r="U38" i="3"/>
  <c r="W38" i="3" s="1"/>
  <c r="L38" i="3" s="1"/>
  <c r="M38" i="3" s="1"/>
  <c r="U37" i="3"/>
  <c r="W37" i="3" s="1"/>
  <c r="L37" i="3" s="1"/>
  <c r="M37" i="3" s="1"/>
  <c r="U36" i="3"/>
  <c r="W36" i="3" s="1"/>
  <c r="L36" i="3" s="1"/>
  <c r="M36" i="3" s="1"/>
  <c r="U35" i="3"/>
  <c r="W35" i="3" s="1"/>
  <c r="L35" i="3" s="1"/>
  <c r="M35" i="3" s="1"/>
  <c r="U34" i="3"/>
  <c r="W34" i="3" s="1"/>
  <c r="L34" i="3" s="1"/>
  <c r="M34" i="3" s="1"/>
  <c r="U33" i="3"/>
  <c r="W33" i="3" s="1"/>
  <c r="L33" i="3" s="1"/>
  <c r="M33" i="3" s="1"/>
  <c r="U32" i="3"/>
  <c r="W32" i="3" s="1"/>
  <c r="L32" i="3" s="1"/>
  <c r="M32" i="3" s="1"/>
  <c r="U31" i="3"/>
  <c r="W31" i="3" s="1"/>
  <c r="L31" i="3" s="1"/>
  <c r="M31" i="3" s="1"/>
  <c r="U30" i="3"/>
  <c r="W30" i="3" s="1"/>
  <c r="L30" i="3" s="1"/>
  <c r="M30" i="3" s="1"/>
  <c r="U29" i="3"/>
  <c r="W29" i="3" s="1"/>
  <c r="L29" i="3" s="1"/>
  <c r="M29" i="3" s="1"/>
  <c r="U28" i="3"/>
  <c r="W28" i="3" s="1"/>
  <c r="L28" i="3" s="1"/>
  <c r="M28" i="3" s="1"/>
  <c r="U27" i="3"/>
  <c r="W27" i="3" s="1"/>
  <c r="L27" i="3" s="1"/>
  <c r="M27" i="3" s="1"/>
  <c r="U26" i="3"/>
  <c r="W26" i="3" s="1"/>
  <c r="L26" i="3" s="1"/>
  <c r="M26" i="3" s="1"/>
  <c r="U25" i="3"/>
  <c r="W25" i="3" s="1"/>
  <c r="L25" i="3" s="1"/>
  <c r="M25" i="3" s="1"/>
  <c r="U24" i="3"/>
  <c r="W24" i="3" s="1"/>
  <c r="L24" i="3" s="1"/>
  <c r="M24" i="3" s="1"/>
  <c r="U23" i="3"/>
  <c r="W23" i="3" s="1"/>
  <c r="L23" i="3" s="1"/>
  <c r="M23" i="3" s="1"/>
  <c r="U22" i="3"/>
  <c r="W22" i="3" s="1"/>
  <c r="L22" i="3" s="1"/>
  <c r="M22" i="3" s="1"/>
  <c r="U21" i="3"/>
  <c r="W21" i="3" s="1"/>
  <c r="L21" i="3" s="1"/>
  <c r="M21" i="3" s="1"/>
  <c r="U20" i="3"/>
  <c r="W20" i="3" s="1"/>
  <c r="L20" i="3" s="1"/>
  <c r="M20" i="3" s="1"/>
  <c r="U19" i="3"/>
  <c r="W19" i="3" s="1"/>
  <c r="L19" i="3" s="1"/>
  <c r="M19" i="3" s="1"/>
  <c r="U18" i="3"/>
  <c r="W18" i="3" s="1"/>
  <c r="L18" i="3" s="1"/>
  <c r="M18" i="3" s="1"/>
  <c r="U17" i="3"/>
  <c r="W17" i="3" s="1"/>
  <c r="L17" i="3" s="1"/>
  <c r="M17" i="3" s="1"/>
  <c r="U16" i="3"/>
  <c r="W16" i="3" s="1"/>
  <c r="L16" i="3" s="1"/>
  <c r="M16" i="3" s="1"/>
  <c r="U15" i="3"/>
  <c r="W15" i="3" s="1"/>
  <c r="L15" i="3" s="1"/>
  <c r="M15" i="3" s="1"/>
  <c r="U14" i="3"/>
  <c r="W14" i="3" s="1"/>
  <c r="L14" i="3" s="1"/>
  <c r="M14" i="3" s="1"/>
  <c r="W13" i="3"/>
  <c r="L13" i="3" s="1"/>
  <c r="M13" i="3" s="1"/>
  <c r="U12" i="3"/>
  <c r="W12" i="3" s="1"/>
  <c r="L12" i="3" s="1"/>
  <c r="D4" i="3"/>
  <c r="T95" i="2"/>
  <c r="T94" i="2"/>
  <c r="T93" i="2"/>
  <c r="T92" i="2"/>
  <c r="T91" i="2"/>
  <c r="T90" i="2"/>
  <c r="T89" i="2"/>
  <c r="T88" i="2"/>
  <c r="T87" i="2"/>
  <c r="T86" i="2"/>
  <c r="T85" i="2"/>
  <c r="BJ81" i="2"/>
  <c r="BK81" i="2" s="1"/>
  <c r="BC81" i="2"/>
  <c r="BO81" i="2" s="1"/>
  <c r="J218" i="3" s="1"/>
  <c r="K218" i="3" s="1"/>
  <c r="BB81" i="2"/>
  <c r="BN81" i="2" s="1"/>
  <c r="J149" i="3" s="1"/>
  <c r="K149" i="3" s="1"/>
  <c r="BA81" i="2"/>
  <c r="BM81" i="2" s="1"/>
  <c r="J80" i="3" s="1"/>
  <c r="K80" i="3" s="1"/>
  <c r="AZ81" i="2"/>
  <c r="BL81" i="2" s="1"/>
  <c r="AX81" i="2"/>
  <c r="AY81" i="2" s="1"/>
  <c r="AS81" i="2"/>
  <c r="AT81" i="2" s="1"/>
  <c r="AN81" i="2"/>
  <c r="AO81" i="2" s="1"/>
  <c r="AH81" i="2"/>
  <c r="AI81" i="2" s="1"/>
  <c r="AC81" i="2"/>
  <c r="AD81" i="2" s="1"/>
  <c r="X81" i="2"/>
  <c r="Y81" i="2" s="1"/>
  <c r="S81" i="2"/>
  <c r="T81" i="2" s="1"/>
  <c r="C81" i="2"/>
  <c r="BJ80" i="2"/>
  <c r="BK80" i="2" s="1"/>
  <c r="BC80" i="2"/>
  <c r="BO80" i="2" s="1"/>
  <c r="J217" i="3" s="1"/>
  <c r="K217" i="3" s="1"/>
  <c r="BB80" i="2"/>
  <c r="BN80" i="2" s="1"/>
  <c r="J148" i="3" s="1"/>
  <c r="K148" i="3" s="1"/>
  <c r="BA80" i="2"/>
  <c r="BM80" i="2" s="1"/>
  <c r="J79" i="3" s="1"/>
  <c r="K79" i="3" s="1"/>
  <c r="AZ80" i="2"/>
  <c r="BL80" i="2" s="1"/>
  <c r="AX80" i="2"/>
  <c r="AY80" i="2" s="1"/>
  <c r="AS80" i="2"/>
  <c r="AT80" i="2" s="1"/>
  <c r="AN80" i="2"/>
  <c r="AO80" i="2" s="1"/>
  <c r="AH80" i="2"/>
  <c r="AI80" i="2" s="1"/>
  <c r="AC80" i="2"/>
  <c r="AD80" i="2" s="1"/>
  <c r="X80" i="2"/>
  <c r="Y80" i="2" s="1"/>
  <c r="S80" i="2"/>
  <c r="T80" i="2" s="1"/>
  <c r="C80" i="2"/>
  <c r="BJ79" i="2"/>
  <c r="BK79" i="2" s="1"/>
  <c r="BC79" i="2"/>
  <c r="BO79" i="2" s="1"/>
  <c r="J216" i="3" s="1"/>
  <c r="K216" i="3" s="1"/>
  <c r="BB79" i="2"/>
  <c r="BN79" i="2" s="1"/>
  <c r="J147" i="3" s="1"/>
  <c r="K147" i="3" s="1"/>
  <c r="BA79" i="2"/>
  <c r="BM79" i="2" s="1"/>
  <c r="J78" i="3" s="1"/>
  <c r="K78" i="3" s="1"/>
  <c r="AZ79" i="2"/>
  <c r="BL79" i="2" s="1"/>
  <c r="AX79" i="2"/>
  <c r="AY79" i="2" s="1"/>
  <c r="AS79" i="2"/>
  <c r="AT79" i="2" s="1"/>
  <c r="AN79" i="2"/>
  <c r="AO79" i="2" s="1"/>
  <c r="AH79" i="2"/>
  <c r="AI79" i="2" s="1"/>
  <c r="AC79" i="2"/>
  <c r="AD79" i="2" s="1"/>
  <c r="X79" i="2"/>
  <c r="Y79" i="2" s="1"/>
  <c r="S79" i="2"/>
  <c r="T79" i="2" s="1"/>
  <c r="C79" i="2"/>
  <c r="BJ78" i="2"/>
  <c r="BK78" i="2" s="1"/>
  <c r="BC78" i="2"/>
  <c r="BO78" i="2" s="1"/>
  <c r="J215" i="3" s="1"/>
  <c r="K215" i="3" s="1"/>
  <c r="BB78" i="2"/>
  <c r="BA78" i="2"/>
  <c r="BM78" i="2" s="1"/>
  <c r="J77" i="3" s="1"/>
  <c r="K77" i="3" s="1"/>
  <c r="AZ78" i="2"/>
  <c r="BL78" i="2" s="1"/>
  <c r="AX78" i="2"/>
  <c r="AY78" i="2" s="1"/>
  <c r="AS78" i="2"/>
  <c r="AT78" i="2" s="1"/>
  <c r="AN78" i="2"/>
  <c r="AO78" i="2" s="1"/>
  <c r="AH78" i="2"/>
  <c r="AI78" i="2" s="1"/>
  <c r="AD78" i="2"/>
  <c r="AC78" i="2"/>
  <c r="X78" i="2"/>
  <c r="Y78" i="2" s="1"/>
  <c r="S78" i="2"/>
  <c r="T78" i="2" s="1"/>
  <c r="C78" i="2"/>
  <c r="BJ77" i="2"/>
  <c r="BK77" i="2" s="1"/>
  <c r="BC77" i="2"/>
  <c r="BO77" i="2" s="1"/>
  <c r="J214" i="3" s="1"/>
  <c r="K214" i="3" s="1"/>
  <c r="BB77" i="2"/>
  <c r="BN77" i="2" s="1"/>
  <c r="J145" i="3" s="1"/>
  <c r="K145" i="3" s="1"/>
  <c r="BA77" i="2"/>
  <c r="BM77" i="2" s="1"/>
  <c r="J76" i="3" s="1"/>
  <c r="K76" i="3" s="1"/>
  <c r="AZ77" i="2"/>
  <c r="BL77" i="2" s="1"/>
  <c r="AX77" i="2"/>
  <c r="AY77" i="2" s="1"/>
  <c r="AS77" i="2"/>
  <c r="AT77" i="2" s="1"/>
  <c r="AN77" i="2"/>
  <c r="AO77" i="2" s="1"/>
  <c r="AH77" i="2"/>
  <c r="AI77" i="2" s="1"/>
  <c r="AC77" i="2"/>
  <c r="AD77" i="2" s="1"/>
  <c r="X77" i="2"/>
  <c r="Y77" i="2" s="1"/>
  <c r="S77" i="2"/>
  <c r="T77" i="2" s="1"/>
  <c r="C77" i="2"/>
  <c r="BJ76" i="2"/>
  <c r="BK76" i="2" s="1"/>
  <c r="BC76" i="2"/>
  <c r="BO76" i="2" s="1"/>
  <c r="J213" i="3" s="1"/>
  <c r="K213" i="3" s="1"/>
  <c r="BB76" i="2"/>
  <c r="BN76" i="2" s="1"/>
  <c r="J144" i="3" s="1"/>
  <c r="K144" i="3" s="1"/>
  <c r="BA76" i="2"/>
  <c r="BM76" i="2" s="1"/>
  <c r="J75" i="3" s="1"/>
  <c r="K75" i="3" s="1"/>
  <c r="AZ76" i="2"/>
  <c r="BL76" i="2" s="1"/>
  <c r="AY76" i="2"/>
  <c r="AX76" i="2"/>
  <c r="AS76" i="2"/>
  <c r="AT76" i="2" s="1"/>
  <c r="AN76" i="2"/>
  <c r="AO76" i="2" s="1"/>
  <c r="AH76" i="2"/>
  <c r="AI76" i="2" s="1"/>
  <c r="AC76" i="2"/>
  <c r="AD76" i="2" s="1"/>
  <c r="Y76" i="2"/>
  <c r="X76" i="2"/>
  <c r="S76" i="2"/>
  <c r="T76" i="2" s="1"/>
  <c r="C76" i="2"/>
  <c r="BJ75" i="2"/>
  <c r="BK75" i="2" s="1"/>
  <c r="BC75" i="2"/>
  <c r="BO75" i="2" s="1"/>
  <c r="J212" i="3" s="1"/>
  <c r="K212" i="3" s="1"/>
  <c r="BB75" i="2"/>
  <c r="BN75" i="2" s="1"/>
  <c r="J143" i="3" s="1"/>
  <c r="K143" i="3" s="1"/>
  <c r="BA75" i="2"/>
  <c r="AZ75" i="2"/>
  <c r="BL75" i="2" s="1"/>
  <c r="AX75" i="2"/>
  <c r="AY75" i="2" s="1"/>
  <c r="AS75" i="2"/>
  <c r="AT75" i="2" s="1"/>
  <c r="AN75" i="2"/>
  <c r="AO75" i="2" s="1"/>
  <c r="AH75" i="2"/>
  <c r="AI75" i="2" s="1"/>
  <c r="AC75" i="2"/>
  <c r="AD75" i="2" s="1"/>
  <c r="X75" i="2"/>
  <c r="Y75" i="2" s="1"/>
  <c r="S75" i="2"/>
  <c r="T75" i="2" s="1"/>
  <c r="C75" i="2"/>
  <c r="BJ74" i="2"/>
  <c r="BK74" i="2" s="1"/>
  <c r="BC74" i="2"/>
  <c r="BO74" i="2" s="1"/>
  <c r="J211" i="3" s="1"/>
  <c r="K211" i="3" s="1"/>
  <c r="BB74" i="2"/>
  <c r="BN74" i="2" s="1"/>
  <c r="J142" i="3" s="1"/>
  <c r="K142" i="3" s="1"/>
  <c r="BA74" i="2"/>
  <c r="AZ74" i="2"/>
  <c r="BL74" i="2" s="1"/>
  <c r="AX74" i="2"/>
  <c r="AY74" i="2" s="1"/>
  <c r="AS74" i="2"/>
  <c r="AT74" i="2" s="1"/>
  <c r="AN74" i="2"/>
  <c r="AO74" i="2" s="1"/>
  <c r="AI74" i="2"/>
  <c r="AH74" i="2"/>
  <c r="AC74" i="2"/>
  <c r="AD74" i="2" s="1"/>
  <c r="X74" i="2"/>
  <c r="Y74" i="2" s="1"/>
  <c r="S74" i="2"/>
  <c r="T74" i="2" s="1"/>
  <c r="C74" i="2"/>
  <c r="BJ73" i="2"/>
  <c r="BK73" i="2" s="1"/>
  <c r="BC73" i="2"/>
  <c r="BO73" i="2" s="1"/>
  <c r="J210" i="3" s="1"/>
  <c r="K210" i="3" s="1"/>
  <c r="BB73" i="2"/>
  <c r="BN73" i="2" s="1"/>
  <c r="J141" i="3" s="1"/>
  <c r="K141" i="3" s="1"/>
  <c r="BA73" i="2"/>
  <c r="BM73" i="2" s="1"/>
  <c r="J72" i="3" s="1"/>
  <c r="K72" i="3" s="1"/>
  <c r="AZ73" i="2"/>
  <c r="BL73" i="2" s="1"/>
  <c r="AX73" i="2"/>
  <c r="AY73" i="2" s="1"/>
  <c r="AS73" i="2"/>
  <c r="AT73" i="2" s="1"/>
  <c r="AN73" i="2"/>
  <c r="AO73" i="2" s="1"/>
  <c r="AH73" i="2"/>
  <c r="AI73" i="2" s="1"/>
  <c r="AC73" i="2"/>
  <c r="AD73" i="2" s="1"/>
  <c r="X73" i="2"/>
  <c r="Y73" i="2" s="1"/>
  <c r="S73" i="2"/>
  <c r="T73" i="2" s="1"/>
  <c r="C73" i="2"/>
  <c r="BJ72" i="2"/>
  <c r="BK72" i="2" s="1"/>
  <c r="BC72" i="2"/>
  <c r="BO72" i="2" s="1"/>
  <c r="J209" i="3" s="1"/>
  <c r="K209" i="3" s="1"/>
  <c r="BB72" i="2"/>
  <c r="BN72" i="2" s="1"/>
  <c r="J140" i="3" s="1"/>
  <c r="K140" i="3" s="1"/>
  <c r="BA72" i="2"/>
  <c r="BM72" i="2" s="1"/>
  <c r="J71" i="3" s="1"/>
  <c r="K71" i="3" s="1"/>
  <c r="AZ72" i="2"/>
  <c r="BL72" i="2" s="1"/>
  <c r="AX72" i="2"/>
  <c r="AY72" i="2" s="1"/>
  <c r="AS72" i="2"/>
  <c r="AT72" i="2" s="1"/>
  <c r="AN72" i="2"/>
  <c r="AO72" i="2" s="1"/>
  <c r="AH72" i="2"/>
  <c r="AI72" i="2" s="1"/>
  <c r="AC72" i="2"/>
  <c r="AD72" i="2" s="1"/>
  <c r="X72" i="2"/>
  <c r="Y72" i="2" s="1"/>
  <c r="S72" i="2"/>
  <c r="T72" i="2" s="1"/>
  <c r="C72" i="2"/>
  <c r="BJ71" i="2"/>
  <c r="BK71" i="2" s="1"/>
  <c r="BC71" i="2"/>
  <c r="BO71" i="2" s="1"/>
  <c r="J208" i="3" s="1"/>
  <c r="K208" i="3" s="1"/>
  <c r="BB71" i="2"/>
  <c r="BN71" i="2" s="1"/>
  <c r="J139" i="3" s="1"/>
  <c r="K139" i="3" s="1"/>
  <c r="BA71" i="2"/>
  <c r="BM71" i="2" s="1"/>
  <c r="J70" i="3" s="1"/>
  <c r="K70" i="3" s="1"/>
  <c r="AZ71" i="2"/>
  <c r="BL71" i="2" s="1"/>
  <c r="AX71" i="2"/>
  <c r="AY71" i="2" s="1"/>
  <c r="AS71" i="2"/>
  <c r="AT71" i="2" s="1"/>
  <c r="AN71" i="2"/>
  <c r="AO71" i="2" s="1"/>
  <c r="AH71" i="2"/>
  <c r="AI71" i="2" s="1"/>
  <c r="AC71" i="2"/>
  <c r="AD71" i="2" s="1"/>
  <c r="X71" i="2"/>
  <c r="Y71" i="2" s="1"/>
  <c r="S71" i="2"/>
  <c r="T71" i="2" s="1"/>
  <c r="C71" i="2"/>
  <c r="BJ70" i="2"/>
  <c r="BK70" i="2" s="1"/>
  <c r="BC70" i="2"/>
  <c r="BO70" i="2" s="1"/>
  <c r="J207" i="3" s="1"/>
  <c r="K207" i="3" s="1"/>
  <c r="BB70" i="2"/>
  <c r="BN70" i="2" s="1"/>
  <c r="J138" i="3" s="1"/>
  <c r="K138" i="3" s="1"/>
  <c r="BA70" i="2"/>
  <c r="BM70" i="2" s="1"/>
  <c r="J69" i="3" s="1"/>
  <c r="K69" i="3" s="1"/>
  <c r="AZ70" i="2"/>
  <c r="BL70" i="2" s="1"/>
  <c r="AX70" i="2"/>
  <c r="AY70" i="2" s="1"/>
  <c r="AS70" i="2"/>
  <c r="AT70" i="2" s="1"/>
  <c r="AN70" i="2"/>
  <c r="AO70" i="2" s="1"/>
  <c r="AH70" i="2"/>
  <c r="AI70" i="2" s="1"/>
  <c r="AD70" i="2"/>
  <c r="AC70" i="2"/>
  <c r="X70" i="2"/>
  <c r="Y70" i="2" s="1"/>
  <c r="S70" i="2"/>
  <c r="T70" i="2" s="1"/>
  <c r="C70" i="2"/>
  <c r="BJ69" i="2"/>
  <c r="BK69" i="2" s="1"/>
  <c r="BC69" i="2"/>
  <c r="BO69" i="2" s="1"/>
  <c r="J206" i="3" s="1"/>
  <c r="K206" i="3" s="1"/>
  <c r="BB69" i="2"/>
  <c r="BN69" i="2" s="1"/>
  <c r="J137" i="3" s="1"/>
  <c r="K137" i="3" s="1"/>
  <c r="BA69" i="2"/>
  <c r="BM69" i="2" s="1"/>
  <c r="J68" i="3" s="1"/>
  <c r="K68" i="3" s="1"/>
  <c r="AZ69" i="2"/>
  <c r="BL69" i="2" s="1"/>
  <c r="AX69" i="2"/>
  <c r="AY69" i="2" s="1"/>
  <c r="AS69" i="2"/>
  <c r="AT69" i="2" s="1"/>
  <c r="AN69" i="2"/>
  <c r="AO69" i="2" s="1"/>
  <c r="AH69" i="2"/>
  <c r="AI69" i="2" s="1"/>
  <c r="AC69" i="2"/>
  <c r="AD69" i="2" s="1"/>
  <c r="X69" i="2"/>
  <c r="Y69" i="2" s="1"/>
  <c r="T69" i="2"/>
  <c r="S69" i="2"/>
  <c r="C69" i="2"/>
  <c r="BJ68" i="2"/>
  <c r="BK68" i="2" s="1"/>
  <c r="BC68" i="2"/>
  <c r="BO68" i="2" s="1"/>
  <c r="J205" i="3" s="1"/>
  <c r="K205" i="3" s="1"/>
  <c r="BB68" i="2"/>
  <c r="BN68" i="2" s="1"/>
  <c r="J136" i="3" s="1"/>
  <c r="K136" i="3" s="1"/>
  <c r="BA68" i="2"/>
  <c r="AZ68" i="2"/>
  <c r="BL68" i="2" s="1"/>
  <c r="AY68" i="2"/>
  <c r="AX68" i="2"/>
  <c r="AS68" i="2"/>
  <c r="AT68" i="2" s="1"/>
  <c r="AN68" i="2"/>
  <c r="AO68" i="2" s="1"/>
  <c r="AH68" i="2"/>
  <c r="AI68" i="2" s="1"/>
  <c r="AC68" i="2"/>
  <c r="AD68" i="2" s="1"/>
  <c r="X68" i="2"/>
  <c r="Y68" i="2" s="1"/>
  <c r="S68" i="2"/>
  <c r="T68" i="2" s="1"/>
  <c r="C68" i="2"/>
  <c r="BJ67" i="2"/>
  <c r="BK67" i="2" s="1"/>
  <c r="BC67" i="2"/>
  <c r="BO67" i="2" s="1"/>
  <c r="J204" i="3" s="1"/>
  <c r="K204" i="3" s="1"/>
  <c r="BB67" i="2"/>
  <c r="BN67" i="2" s="1"/>
  <c r="J135" i="3" s="1"/>
  <c r="K135" i="3" s="1"/>
  <c r="BA67" i="2"/>
  <c r="BM67" i="2" s="1"/>
  <c r="J66" i="3" s="1"/>
  <c r="K66" i="3" s="1"/>
  <c r="AZ67" i="2"/>
  <c r="BL67" i="2" s="1"/>
  <c r="AX67" i="2"/>
  <c r="AY67" i="2" s="1"/>
  <c r="AS67" i="2"/>
  <c r="AT67" i="2" s="1"/>
  <c r="AN67" i="2"/>
  <c r="AO67" i="2" s="1"/>
  <c r="AH67" i="2"/>
  <c r="AI67" i="2" s="1"/>
  <c r="AC67" i="2"/>
  <c r="AD67" i="2" s="1"/>
  <c r="X67" i="2"/>
  <c r="Y67" i="2" s="1"/>
  <c r="Q67" i="2"/>
  <c r="S67" i="2" s="1"/>
  <c r="T67" i="2" s="1"/>
  <c r="C67" i="2"/>
  <c r="BK66" i="2"/>
  <c r="BJ66" i="2"/>
  <c r="BC66" i="2"/>
  <c r="BO66" i="2" s="1"/>
  <c r="J203" i="3" s="1"/>
  <c r="K203" i="3" s="1"/>
  <c r="BB66" i="2"/>
  <c r="BN66" i="2" s="1"/>
  <c r="J134" i="3" s="1"/>
  <c r="K134" i="3" s="1"/>
  <c r="BA66" i="2"/>
  <c r="BM66" i="2" s="1"/>
  <c r="J65" i="3" s="1"/>
  <c r="K65" i="3" s="1"/>
  <c r="AZ66" i="2"/>
  <c r="BL66" i="2" s="1"/>
  <c r="AX66" i="2"/>
  <c r="AY66" i="2" s="1"/>
  <c r="AS66" i="2"/>
  <c r="AT66" i="2" s="1"/>
  <c r="AN66" i="2"/>
  <c r="AO66" i="2" s="1"/>
  <c r="AH66" i="2"/>
  <c r="AI66" i="2" s="1"/>
  <c r="AC66" i="2"/>
  <c r="AD66" i="2" s="1"/>
  <c r="X66" i="2"/>
  <c r="Y66" i="2" s="1"/>
  <c r="Q66" i="2"/>
  <c r="S66" i="2" s="1"/>
  <c r="T66" i="2" s="1"/>
  <c r="C66" i="2"/>
  <c r="BJ65" i="2"/>
  <c r="BK65" i="2" s="1"/>
  <c r="BC65" i="2"/>
  <c r="BO65" i="2" s="1"/>
  <c r="J202" i="3" s="1"/>
  <c r="K202" i="3" s="1"/>
  <c r="BB65" i="2"/>
  <c r="BN65" i="2" s="1"/>
  <c r="J133" i="3" s="1"/>
  <c r="K133" i="3" s="1"/>
  <c r="BA65" i="2"/>
  <c r="BM65" i="2" s="1"/>
  <c r="J64" i="3" s="1"/>
  <c r="K64" i="3" s="1"/>
  <c r="AZ65" i="2"/>
  <c r="BL65" i="2" s="1"/>
  <c r="AX65" i="2"/>
  <c r="AY65" i="2" s="1"/>
  <c r="AS65" i="2"/>
  <c r="AT65" i="2" s="1"/>
  <c r="AN65" i="2"/>
  <c r="AO65" i="2" s="1"/>
  <c r="AI65" i="2"/>
  <c r="AH65" i="2"/>
  <c r="AC65" i="2"/>
  <c r="AD65" i="2" s="1"/>
  <c r="Y65" i="2"/>
  <c r="X65" i="2"/>
  <c r="Q65" i="2"/>
  <c r="S65" i="2" s="1"/>
  <c r="T65" i="2" s="1"/>
  <c r="C65" i="2"/>
  <c r="BJ64" i="2"/>
  <c r="BK64" i="2" s="1"/>
  <c r="BC64" i="2"/>
  <c r="BO64" i="2" s="1"/>
  <c r="J201" i="3" s="1"/>
  <c r="K201" i="3" s="1"/>
  <c r="BB64" i="2"/>
  <c r="BN64" i="2" s="1"/>
  <c r="J132" i="3" s="1"/>
  <c r="K132" i="3" s="1"/>
  <c r="BA64" i="2"/>
  <c r="BM64" i="2" s="1"/>
  <c r="J63" i="3" s="1"/>
  <c r="K63" i="3" s="1"/>
  <c r="AZ64" i="2"/>
  <c r="BL64" i="2" s="1"/>
  <c r="AX64" i="2"/>
  <c r="AY64" i="2" s="1"/>
  <c r="AS64" i="2"/>
  <c r="AT64" i="2" s="1"/>
  <c r="AN64" i="2"/>
  <c r="AO64" i="2" s="1"/>
  <c r="AH64" i="2"/>
  <c r="AI64" i="2" s="1"/>
  <c r="AC64" i="2"/>
  <c r="AD64" i="2" s="1"/>
  <c r="X64" i="2"/>
  <c r="Y64" i="2" s="1"/>
  <c r="Q64" i="2"/>
  <c r="S64" i="2" s="1"/>
  <c r="T64" i="2" s="1"/>
  <c r="C64" i="2"/>
  <c r="BJ63" i="2"/>
  <c r="BK63" i="2" s="1"/>
  <c r="BC63" i="2"/>
  <c r="BO63" i="2" s="1"/>
  <c r="J200" i="3" s="1"/>
  <c r="K200" i="3" s="1"/>
  <c r="BB63" i="2"/>
  <c r="BA63" i="2"/>
  <c r="BM63" i="2" s="1"/>
  <c r="J62" i="3" s="1"/>
  <c r="K62" i="3" s="1"/>
  <c r="AZ63" i="2"/>
  <c r="BL63" i="2" s="1"/>
  <c r="AX63" i="2"/>
  <c r="AY63" i="2" s="1"/>
  <c r="AS63" i="2"/>
  <c r="AT63" i="2" s="1"/>
  <c r="AN63" i="2"/>
  <c r="AO63" i="2" s="1"/>
  <c r="AH63" i="2"/>
  <c r="AI63" i="2" s="1"/>
  <c r="AC63" i="2"/>
  <c r="AD63" i="2" s="1"/>
  <c r="X63" i="2"/>
  <c r="Y63" i="2" s="1"/>
  <c r="Q63" i="2"/>
  <c r="S63" i="2" s="1"/>
  <c r="T63" i="2" s="1"/>
  <c r="C63" i="2"/>
  <c r="BJ62" i="2"/>
  <c r="BK62" i="2" s="1"/>
  <c r="BC62" i="2"/>
  <c r="BO62" i="2" s="1"/>
  <c r="J199" i="3" s="1"/>
  <c r="K199" i="3" s="1"/>
  <c r="BB62" i="2"/>
  <c r="BN62" i="2" s="1"/>
  <c r="J130" i="3" s="1"/>
  <c r="K130" i="3" s="1"/>
  <c r="BA62" i="2"/>
  <c r="AZ62" i="2"/>
  <c r="BL62" i="2" s="1"/>
  <c r="AX62" i="2"/>
  <c r="AY62" i="2" s="1"/>
  <c r="AS62" i="2"/>
  <c r="AT62" i="2" s="1"/>
  <c r="AN62" i="2"/>
  <c r="AO62" i="2" s="1"/>
  <c r="AH62" i="2"/>
  <c r="AI62" i="2" s="1"/>
  <c r="AC62" i="2"/>
  <c r="AD62" i="2" s="1"/>
  <c r="X62" i="2"/>
  <c r="Y62" i="2" s="1"/>
  <c r="Q62" i="2"/>
  <c r="S62" i="2" s="1"/>
  <c r="T62" i="2" s="1"/>
  <c r="C62" i="2"/>
  <c r="BJ61" i="2"/>
  <c r="BK61" i="2" s="1"/>
  <c r="BC61" i="2"/>
  <c r="BO61" i="2" s="1"/>
  <c r="J198" i="3" s="1"/>
  <c r="K198" i="3" s="1"/>
  <c r="BB61" i="2"/>
  <c r="BN61" i="2" s="1"/>
  <c r="J129" i="3" s="1"/>
  <c r="K129" i="3" s="1"/>
  <c r="BA61" i="2"/>
  <c r="BM61" i="2" s="1"/>
  <c r="J60" i="3" s="1"/>
  <c r="K60" i="3" s="1"/>
  <c r="AZ61" i="2"/>
  <c r="BL61" i="2" s="1"/>
  <c r="AX61" i="2"/>
  <c r="AY61" i="2" s="1"/>
  <c r="AS61" i="2"/>
  <c r="AT61" i="2" s="1"/>
  <c r="AN61" i="2"/>
  <c r="AO61" i="2" s="1"/>
  <c r="AH61" i="2"/>
  <c r="AI61" i="2" s="1"/>
  <c r="AC61" i="2"/>
  <c r="AD61" i="2" s="1"/>
  <c r="X61" i="2"/>
  <c r="Y61" i="2" s="1"/>
  <c r="Q61" i="2"/>
  <c r="S61" i="2" s="1"/>
  <c r="T61" i="2" s="1"/>
  <c r="C61" i="2"/>
  <c r="BJ60" i="2"/>
  <c r="BK60" i="2" s="1"/>
  <c r="BC60" i="2"/>
  <c r="BO60" i="2" s="1"/>
  <c r="J197" i="3" s="1"/>
  <c r="K197" i="3" s="1"/>
  <c r="BB60" i="2"/>
  <c r="BN60" i="2" s="1"/>
  <c r="J128" i="3" s="1"/>
  <c r="K128" i="3" s="1"/>
  <c r="BA60" i="2"/>
  <c r="BM60" i="2" s="1"/>
  <c r="J59" i="3" s="1"/>
  <c r="K59" i="3" s="1"/>
  <c r="AZ60" i="2"/>
  <c r="BL60" i="2" s="1"/>
  <c r="AX60" i="2"/>
  <c r="AY60" i="2" s="1"/>
  <c r="AS60" i="2"/>
  <c r="AT60" i="2" s="1"/>
  <c r="AN60" i="2"/>
  <c r="AO60" i="2" s="1"/>
  <c r="AH60" i="2"/>
  <c r="AI60" i="2" s="1"/>
  <c r="AC60" i="2"/>
  <c r="AD60" i="2" s="1"/>
  <c r="X60" i="2"/>
  <c r="Y60" i="2" s="1"/>
  <c r="Q60" i="2"/>
  <c r="S60" i="2" s="1"/>
  <c r="T60" i="2" s="1"/>
  <c r="C60" i="2"/>
  <c r="BJ59" i="2"/>
  <c r="BK59" i="2" s="1"/>
  <c r="BC59" i="2"/>
  <c r="BO59" i="2" s="1"/>
  <c r="J196" i="3" s="1"/>
  <c r="K196" i="3" s="1"/>
  <c r="BB59" i="2"/>
  <c r="BN59" i="2" s="1"/>
  <c r="J127" i="3" s="1"/>
  <c r="K127" i="3" s="1"/>
  <c r="BA59" i="2"/>
  <c r="BM59" i="2" s="1"/>
  <c r="J58" i="3" s="1"/>
  <c r="K58" i="3" s="1"/>
  <c r="AZ59" i="2"/>
  <c r="BL59" i="2" s="1"/>
  <c r="AX59" i="2"/>
  <c r="AY59" i="2" s="1"/>
  <c r="AS59" i="2"/>
  <c r="AT59" i="2" s="1"/>
  <c r="AN59" i="2"/>
  <c r="AO59" i="2" s="1"/>
  <c r="AH59" i="2"/>
  <c r="AI59" i="2" s="1"/>
  <c r="AC59" i="2"/>
  <c r="AD59" i="2" s="1"/>
  <c r="X59" i="2"/>
  <c r="Y59" i="2" s="1"/>
  <c r="Q59" i="2"/>
  <c r="S59" i="2" s="1"/>
  <c r="T59" i="2" s="1"/>
  <c r="C59" i="2"/>
  <c r="BJ58" i="2"/>
  <c r="BK58" i="2" s="1"/>
  <c r="BC58" i="2"/>
  <c r="BO58" i="2" s="1"/>
  <c r="J195" i="3" s="1"/>
  <c r="K195" i="3" s="1"/>
  <c r="BB58" i="2"/>
  <c r="BN58" i="2" s="1"/>
  <c r="J126" i="3" s="1"/>
  <c r="K126" i="3" s="1"/>
  <c r="BA58" i="2"/>
  <c r="BM58" i="2" s="1"/>
  <c r="J57" i="3" s="1"/>
  <c r="K57" i="3" s="1"/>
  <c r="AZ58" i="2"/>
  <c r="BL58" i="2" s="1"/>
  <c r="AX58" i="2"/>
  <c r="AY58" i="2" s="1"/>
  <c r="AS58" i="2"/>
  <c r="AT58" i="2" s="1"/>
  <c r="AN58" i="2"/>
  <c r="AO58" i="2" s="1"/>
  <c r="AH58" i="2"/>
  <c r="AI58" i="2" s="1"/>
  <c r="AC58" i="2"/>
  <c r="AD58" i="2" s="1"/>
  <c r="X58" i="2"/>
  <c r="Y58" i="2" s="1"/>
  <c r="Q58" i="2"/>
  <c r="S58" i="2" s="1"/>
  <c r="T58" i="2" s="1"/>
  <c r="C58" i="2"/>
  <c r="BJ57" i="2"/>
  <c r="BK57" i="2" s="1"/>
  <c r="BC57" i="2"/>
  <c r="BO57" i="2" s="1"/>
  <c r="J194" i="3" s="1"/>
  <c r="K194" i="3" s="1"/>
  <c r="BB57" i="2"/>
  <c r="BN57" i="2" s="1"/>
  <c r="J125" i="3" s="1"/>
  <c r="K125" i="3" s="1"/>
  <c r="BA57" i="2"/>
  <c r="BM57" i="2" s="1"/>
  <c r="J56" i="3" s="1"/>
  <c r="K56" i="3" s="1"/>
  <c r="AZ57" i="2"/>
  <c r="BL57" i="2" s="1"/>
  <c r="AX57" i="2"/>
  <c r="AY57" i="2" s="1"/>
  <c r="AS57" i="2"/>
  <c r="AT57" i="2" s="1"/>
  <c r="AN57" i="2"/>
  <c r="AO57" i="2" s="1"/>
  <c r="AH57" i="2"/>
  <c r="AI57" i="2" s="1"/>
  <c r="AC57" i="2"/>
  <c r="AD57" i="2" s="1"/>
  <c r="X57" i="2"/>
  <c r="Y57" i="2" s="1"/>
  <c r="Q57" i="2"/>
  <c r="S57" i="2" s="1"/>
  <c r="T57" i="2" s="1"/>
  <c r="C57" i="2"/>
  <c r="BJ56" i="2"/>
  <c r="BK56" i="2" s="1"/>
  <c r="BC56" i="2"/>
  <c r="BO56" i="2" s="1"/>
  <c r="J193" i="3" s="1"/>
  <c r="K193" i="3" s="1"/>
  <c r="BB56" i="2"/>
  <c r="BN56" i="2" s="1"/>
  <c r="J124" i="3" s="1"/>
  <c r="K124" i="3" s="1"/>
  <c r="BA56" i="2"/>
  <c r="BM56" i="2" s="1"/>
  <c r="J55" i="3" s="1"/>
  <c r="K55" i="3" s="1"/>
  <c r="AZ56" i="2"/>
  <c r="BL56" i="2" s="1"/>
  <c r="AX56" i="2"/>
  <c r="AY56" i="2" s="1"/>
  <c r="AS56" i="2"/>
  <c r="AT56" i="2" s="1"/>
  <c r="AN56" i="2"/>
  <c r="AO56" i="2" s="1"/>
  <c r="AH56" i="2"/>
  <c r="AI56" i="2" s="1"/>
  <c r="AC56" i="2"/>
  <c r="AD56" i="2" s="1"/>
  <c r="X56" i="2"/>
  <c r="Y56" i="2" s="1"/>
  <c r="Q56" i="2"/>
  <c r="S56" i="2" s="1"/>
  <c r="T56" i="2" s="1"/>
  <c r="C56" i="2"/>
  <c r="BJ55" i="2"/>
  <c r="BK55" i="2" s="1"/>
  <c r="BC55" i="2"/>
  <c r="BO55" i="2" s="1"/>
  <c r="J192" i="3" s="1"/>
  <c r="K192" i="3" s="1"/>
  <c r="BB55" i="2"/>
  <c r="BA55" i="2"/>
  <c r="BM55" i="2" s="1"/>
  <c r="J54" i="3" s="1"/>
  <c r="K54" i="3" s="1"/>
  <c r="AZ55" i="2"/>
  <c r="BL55" i="2" s="1"/>
  <c r="AX55" i="2"/>
  <c r="AY55" i="2" s="1"/>
  <c r="AS55" i="2"/>
  <c r="AT55" i="2" s="1"/>
  <c r="AN55" i="2"/>
  <c r="AO55" i="2" s="1"/>
  <c r="AH55" i="2"/>
  <c r="AI55" i="2" s="1"/>
  <c r="AC55" i="2"/>
  <c r="AD55" i="2" s="1"/>
  <c r="X55" i="2"/>
  <c r="Y55" i="2" s="1"/>
  <c r="Q55" i="2"/>
  <c r="S55" i="2" s="1"/>
  <c r="T55" i="2" s="1"/>
  <c r="C55" i="2"/>
  <c r="BJ54" i="2"/>
  <c r="BK54" i="2" s="1"/>
  <c r="BC54" i="2"/>
  <c r="BO54" i="2" s="1"/>
  <c r="J191" i="3" s="1"/>
  <c r="K191" i="3" s="1"/>
  <c r="BB54" i="2"/>
  <c r="BN54" i="2" s="1"/>
  <c r="J122" i="3" s="1"/>
  <c r="K122" i="3" s="1"/>
  <c r="BA54" i="2"/>
  <c r="BM54" i="2" s="1"/>
  <c r="J53" i="3" s="1"/>
  <c r="K53" i="3" s="1"/>
  <c r="AZ54" i="2"/>
  <c r="BL54" i="2" s="1"/>
  <c r="AX54" i="2"/>
  <c r="AY54" i="2" s="1"/>
  <c r="AS54" i="2"/>
  <c r="AT54" i="2" s="1"/>
  <c r="AN54" i="2"/>
  <c r="AO54" i="2" s="1"/>
  <c r="AH54" i="2"/>
  <c r="AI54" i="2" s="1"/>
  <c r="AC54" i="2"/>
  <c r="AD54" i="2" s="1"/>
  <c r="X54" i="2"/>
  <c r="Y54" i="2" s="1"/>
  <c r="Q54" i="2"/>
  <c r="S54" i="2" s="1"/>
  <c r="T54" i="2" s="1"/>
  <c r="C54" i="2"/>
  <c r="BJ53" i="2"/>
  <c r="BK53" i="2" s="1"/>
  <c r="BC53" i="2"/>
  <c r="BO53" i="2" s="1"/>
  <c r="J190" i="3" s="1"/>
  <c r="K190" i="3" s="1"/>
  <c r="BB53" i="2"/>
  <c r="BN53" i="2" s="1"/>
  <c r="J121" i="3" s="1"/>
  <c r="K121" i="3" s="1"/>
  <c r="BA53" i="2"/>
  <c r="AZ53" i="2"/>
  <c r="BL53" i="2" s="1"/>
  <c r="AY53" i="2"/>
  <c r="AX53" i="2"/>
  <c r="AS53" i="2"/>
  <c r="AT53" i="2" s="1"/>
  <c r="AN53" i="2"/>
  <c r="AO53" i="2" s="1"/>
  <c r="AH53" i="2"/>
  <c r="AI53" i="2" s="1"/>
  <c r="AC53" i="2"/>
  <c r="AD53" i="2" s="1"/>
  <c r="X53" i="2"/>
  <c r="Y53" i="2" s="1"/>
  <c r="Q53" i="2"/>
  <c r="S53" i="2" s="1"/>
  <c r="T53" i="2" s="1"/>
  <c r="C53" i="2"/>
  <c r="BJ52" i="2"/>
  <c r="BK52" i="2" s="1"/>
  <c r="BC52" i="2"/>
  <c r="BO52" i="2" s="1"/>
  <c r="J189" i="3" s="1"/>
  <c r="K189" i="3" s="1"/>
  <c r="BB52" i="2"/>
  <c r="BN52" i="2" s="1"/>
  <c r="J120" i="3" s="1"/>
  <c r="K120" i="3" s="1"/>
  <c r="BA52" i="2"/>
  <c r="BM52" i="2" s="1"/>
  <c r="J51" i="3" s="1"/>
  <c r="K51" i="3" s="1"/>
  <c r="AZ52" i="2"/>
  <c r="BL52" i="2" s="1"/>
  <c r="AX52" i="2"/>
  <c r="AY52" i="2" s="1"/>
  <c r="AS52" i="2"/>
  <c r="AT52" i="2" s="1"/>
  <c r="AN52" i="2"/>
  <c r="AO52" i="2" s="1"/>
  <c r="AH52" i="2"/>
  <c r="AI52" i="2" s="1"/>
  <c r="AC52" i="2"/>
  <c r="AD52" i="2" s="1"/>
  <c r="X52" i="2"/>
  <c r="Y52" i="2" s="1"/>
  <c r="Q52" i="2"/>
  <c r="S52" i="2" s="1"/>
  <c r="T52" i="2" s="1"/>
  <c r="C52" i="2"/>
  <c r="BI51" i="2"/>
  <c r="BO51" i="2" s="1"/>
  <c r="J188" i="3" s="1"/>
  <c r="K188" i="3" s="1"/>
  <c r="BH51" i="2"/>
  <c r="BN51" i="2" s="1"/>
  <c r="J119" i="3" s="1"/>
  <c r="K119" i="3" s="1"/>
  <c r="BG51" i="2"/>
  <c r="BM51" i="2" s="1"/>
  <c r="J50" i="3" s="1"/>
  <c r="K50" i="3" s="1"/>
  <c r="BF51" i="2"/>
  <c r="BL51" i="2" s="1"/>
  <c r="BE51" i="2"/>
  <c r="AX51" i="2"/>
  <c r="AY51" i="2" s="1"/>
  <c r="AS51" i="2"/>
  <c r="AT51" i="2" s="1"/>
  <c r="AN51" i="2"/>
  <c r="AO51" i="2" s="1"/>
  <c r="AH51" i="2"/>
  <c r="AI51" i="2" s="1"/>
  <c r="AC51" i="2"/>
  <c r="AD51" i="2" s="1"/>
  <c r="X51" i="2"/>
  <c r="Y51" i="2" s="1"/>
  <c r="T51" i="2"/>
  <c r="S51" i="2"/>
  <c r="C51" i="2"/>
  <c r="BJ50" i="2"/>
  <c r="BK50" i="2" s="1"/>
  <c r="BC50" i="2"/>
  <c r="BO50" i="2" s="1"/>
  <c r="J187" i="3" s="1"/>
  <c r="K187" i="3" s="1"/>
  <c r="BB50" i="2"/>
  <c r="BA50" i="2"/>
  <c r="BM50" i="2" s="1"/>
  <c r="J49" i="3" s="1"/>
  <c r="K49" i="3" s="1"/>
  <c r="AZ50" i="2"/>
  <c r="BL50" i="2" s="1"/>
  <c r="AX50" i="2"/>
  <c r="AY50" i="2" s="1"/>
  <c r="AS50" i="2"/>
  <c r="AT50" i="2" s="1"/>
  <c r="AN50" i="2"/>
  <c r="AO50" i="2" s="1"/>
  <c r="AH50" i="2"/>
  <c r="AI50" i="2" s="1"/>
  <c r="AC50" i="2"/>
  <c r="AD50" i="2" s="1"/>
  <c r="X50" i="2"/>
  <c r="Y50" i="2" s="1"/>
  <c r="Q50" i="2"/>
  <c r="S50" i="2" s="1"/>
  <c r="T50" i="2" s="1"/>
  <c r="C50" i="2"/>
  <c r="BJ49" i="2"/>
  <c r="BK49" i="2" s="1"/>
  <c r="BC49" i="2"/>
  <c r="BO49" i="2" s="1"/>
  <c r="J186" i="3" s="1"/>
  <c r="K186" i="3" s="1"/>
  <c r="BB49" i="2"/>
  <c r="BA49" i="2"/>
  <c r="BM49" i="2" s="1"/>
  <c r="J48" i="3" s="1"/>
  <c r="K48" i="3" s="1"/>
  <c r="AZ49" i="2"/>
  <c r="BL49" i="2" s="1"/>
  <c r="AX49" i="2"/>
  <c r="AY49" i="2" s="1"/>
  <c r="AS49" i="2"/>
  <c r="AT49" i="2" s="1"/>
  <c r="AN49" i="2"/>
  <c r="AO49" i="2" s="1"/>
  <c r="AH49" i="2"/>
  <c r="AI49" i="2" s="1"/>
  <c r="AC49" i="2"/>
  <c r="AD49" i="2" s="1"/>
  <c r="X49" i="2"/>
  <c r="Y49" i="2" s="1"/>
  <c r="Q49" i="2"/>
  <c r="S49" i="2" s="1"/>
  <c r="T49" i="2" s="1"/>
  <c r="C49" i="2"/>
  <c r="BJ48" i="2"/>
  <c r="BK48" i="2" s="1"/>
  <c r="BC48" i="2"/>
  <c r="BO48" i="2" s="1"/>
  <c r="J185" i="3" s="1"/>
  <c r="K185" i="3" s="1"/>
  <c r="BB48" i="2"/>
  <c r="BA48" i="2"/>
  <c r="BM48" i="2" s="1"/>
  <c r="J47" i="3" s="1"/>
  <c r="K47" i="3" s="1"/>
  <c r="AZ48" i="2"/>
  <c r="BL48" i="2" s="1"/>
  <c r="AX48" i="2"/>
  <c r="AY48" i="2" s="1"/>
  <c r="AS48" i="2"/>
  <c r="AT48" i="2" s="1"/>
  <c r="AN48" i="2"/>
  <c r="AO48" i="2" s="1"/>
  <c r="AH48" i="2"/>
  <c r="AI48" i="2" s="1"/>
  <c r="AC48" i="2"/>
  <c r="AD48" i="2" s="1"/>
  <c r="X48" i="2"/>
  <c r="Y48" i="2" s="1"/>
  <c r="Q48" i="2"/>
  <c r="S48" i="2" s="1"/>
  <c r="T48" i="2" s="1"/>
  <c r="C48" i="2"/>
  <c r="BJ47" i="2"/>
  <c r="BK47" i="2" s="1"/>
  <c r="BC47" i="2"/>
  <c r="BO47" i="2" s="1"/>
  <c r="J184" i="3" s="1"/>
  <c r="K184" i="3" s="1"/>
  <c r="BB47" i="2"/>
  <c r="BN47" i="2" s="1"/>
  <c r="J115" i="3" s="1"/>
  <c r="K115" i="3" s="1"/>
  <c r="BA47" i="2"/>
  <c r="BM47" i="2" s="1"/>
  <c r="J46" i="3" s="1"/>
  <c r="K46" i="3" s="1"/>
  <c r="AZ47" i="2"/>
  <c r="BL47" i="2" s="1"/>
  <c r="AX47" i="2"/>
  <c r="AY47" i="2" s="1"/>
  <c r="AS47" i="2"/>
  <c r="AT47" i="2" s="1"/>
  <c r="AN47" i="2"/>
  <c r="AO47" i="2" s="1"/>
  <c r="AH47" i="2"/>
  <c r="AI47" i="2" s="1"/>
  <c r="AC47" i="2"/>
  <c r="AD47" i="2" s="1"/>
  <c r="X47" i="2"/>
  <c r="Y47" i="2" s="1"/>
  <c r="Q47" i="2"/>
  <c r="S47" i="2" s="1"/>
  <c r="T47" i="2" s="1"/>
  <c r="C47" i="2"/>
  <c r="BJ46" i="2"/>
  <c r="BK46" i="2" s="1"/>
  <c r="BC46" i="2"/>
  <c r="BO46" i="2" s="1"/>
  <c r="J183" i="3" s="1"/>
  <c r="K183" i="3" s="1"/>
  <c r="BB46" i="2"/>
  <c r="BN46" i="2" s="1"/>
  <c r="J114" i="3" s="1"/>
  <c r="K114" i="3" s="1"/>
  <c r="BA46" i="2"/>
  <c r="AZ46" i="2"/>
  <c r="BL46" i="2" s="1"/>
  <c r="AX46" i="2"/>
  <c r="AY46" i="2" s="1"/>
  <c r="AS46" i="2"/>
  <c r="AT46" i="2" s="1"/>
  <c r="AN46" i="2"/>
  <c r="AO46" i="2" s="1"/>
  <c r="AH46" i="2"/>
  <c r="AI46" i="2" s="1"/>
  <c r="AC46" i="2"/>
  <c r="AD46" i="2" s="1"/>
  <c r="X46" i="2"/>
  <c r="Y46" i="2" s="1"/>
  <c r="Q46" i="2"/>
  <c r="S46" i="2" s="1"/>
  <c r="T46" i="2" s="1"/>
  <c r="C46" i="2"/>
  <c r="BJ45" i="2"/>
  <c r="BK45" i="2" s="1"/>
  <c r="BC45" i="2"/>
  <c r="BO45" i="2" s="1"/>
  <c r="J182" i="3" s="1"/>
  <c r="K182" i="3" s="1"/>
  <c r="BB45" i="2"/>
  <c r="BN45" i="2" s="1"/>
  <c r="J113" i="3" s="1"/>
  <c r="K113" i="3" s="1"/>
  <c r="BA45" i="2"/>
  <c r="BM45" i="2" s="1"/>
  <c r="J44" i="3" s="1"/>
  <c r="K44" i="3" s="1"/>
  <c r="AZ45" i="2"/>
  <c r="BL45" i="2" s="1"/>
  <c r="AX45" i="2"/>
  <c r="AY45" i="2" s="1"/>
  <c r="AS45" i="2"/>
  <c r="AT45" i="2" s="1"/>
  <c r="AN45" i="2"/>
  <c r="AO45" i="2" s="1"/>
  <c r="AH45" i="2"/>
  <c r="AI45" i="2" s="1"/>
  <c r="AC45" i="2"/>
  <c r="AD45" i="2" s="1"/>
  <c r="X45" i="2"/>
  <c r="Y45" i="2" s="1"/>
  <c r="Q45" i="2"/>
  <c r="S45" i="2" s="1"/>
  <c r="T45" i="2" s="1"/>
  <c r="C45" i="2"/>
  <c r="BJ44" i="2"/>
  <c r="BK44" i="2" s="1"/>
  <c r="BC44" i="2"/>
  <c r="BO44" i="2" s="1"/>
  <c r="J181" i="3" s="1"/>
  <c r="K181" i="3" s="1"/>
  <c r="BB44" i="2"/>
  <c r="BN44" i="2" s="1"/>
  <c r="J112" i="3" s="1"/>
  <c r="K112" i="3" s="1"/>
  <c r="BA44" i="2"/>
  <c r="AZ44" i="2"/>
  <c r="BL44" i="2" s="1"/>
  <c r="AX44" i="2"/>
  <c r="AY44" i="2" s="1"/>
  <c r="AS44" i="2"/>
  <c r="AT44" i="2" s="1"/>
  <c r="AN44" i="2"/>
  <c r="AO44" i="2" s="1"/>
  <c r="AH44" i="2"/>
  <c r="AI44" i="2" s="1"/>
  <c r="AC44" i="2"/>
  <c r="AD44" i="2" s="1"/>
  <c r="X44" i="2"/>
  <c r="Y44" i="2" s="1"/>
  <c r="Q44" i="2"/>
  <c r="S44" i="2" s="1"/>
  <c r="T44" i="2" s="1"/>
  <c r="C44" i="2"/>
  <c r="BJ43" i="2"/>
  <c r="BK43" i="2" s="1"/>
  <c r="BC43" i="2"/>
  <c r="BO43" i="2" s="1"/>
  <c r="J180" i="3" s="1"/>
  <c r="K180" i="3" s="1"/>
  <c r="BB43" i="2"/>
  <c r="BN43" i="2" s="1"/>
  <c r="J111" i="3" s="1"/>
  <c r="K111" i="3" s="1"/>
  <c r="BA43" i="2"/>
  <c r="BM43" i="2" s="1"/>
  <c r="J42" i="3" s="1"/>
  <c r="K42" i="3" s="1"/>
  <c r="AZ43" i="2"/>
  <c r="BL43" i="2" s="1"/>
  <c r="AX43" i="2"/>
  <c r="AY43" i="2" s="1"/>
  <c r="AS43" i="2"/>
  <c r="AT43" i="2" s="1"/>
  <c r="AN43" i="2"/>
  <c r="AO43" i="2" s="1"/>
  <c r="AH43" i="2"/>
  <c r="AI43" i="2" s="1"/>
  <c r="AC43" i="2"/>
  <c r="AD43" i="2" s="1"/>
  <c r="X43" i="2"/>
  <c r="Y43" i="2" s="1"/>
  <c r="Q43" i="2"/>
  <c r="S43" i="2" s="1"/>
  <c r="T43" i="2" s="1"/>
  <c r="C43" i="2"/>
  <c r="BJ42" i="2"/>
  <c r="BK42" i="2" s="1"/>
  <c r="BC42" i="2"/>
  <c r="BO42" i="2" s="1"/>
  <c r="J179" i="3" s="1"/>
  <c r="K179" i="3" s="1"/>
  <c r="BB42" i="2"/>
  <c r="BN42" i="2" s="1"/>
  <c r="J110" i="3" s="1"/>
  <c r="K110" i="3" s="1"/>
  <c r="BA42" i="2"/>
  <c r="BM42" i="2" s="1"/>
  <c r="J41" i="3" s="1"/>
  <c r="K41" i="3" s="1"/>
  <c r="AZ42" i="2"/>
  <c r="BL42" i="2" s="1"/>
  <c r="AX42" i="2"/>
  <c r="AY42" i="2" s="1"/>
  <c r="AS42" i="2"/>
  <c r="AT42" i="2" s="1"/>
  <c r="AN42" i="2"/>
  <c r="AO42" i="2" s="1"/>
  <c r="AH42" i="2"/>
  <c r="AI42" i="2" s="1"/>
  <c r="AD42" i="2"/>
  <c r="AC42" i="2"/>
  <c r="X42" i="2"/>
  <c r="Y42" i="2" s="1"/>
  <c r="Q42" i="2"/>
  <c r="S42" i="2" s="1"/>
  <c r="T42" i="2" s="1"/>
  <c r="C42" i="2"/>
  <c r="BJ41" i="2"/>
  <c r="BK41" i="2" s="1"/>
  <c r="BC41" i="2"/>
  <c r="BO41" i="2" s="1"/>
  <c r="J178" i="3" s="1"/>
  <c r="K178" i="3" s="1"/>
  <c r="BB41" i="2"/>
  <c r="BN41" i="2" s="1"/>
  <c r="J109" i="3" s="1"/>
  <c r="K109" i="3" s="1"/>
  <c r="BA41" i="2"/>
  <c r="BM41" i="2" s="1"/>
  <c r="J40" i="3" s="1"/>
  <c r="K40" i="3" s="1"/>
  <c r="AZ41" i="2"/>
  <c r="BL41" i="2" s="1"/>
  <c r="AX41" i="2"/>
  <c r="AY41" i="2" s="1"/>
  <c r="AS41" i="2"/>
  <c r="AT41" i="2" s="1"/>
  <c r="AN41" i="2"/>
  <c r="AO41" i="2" s="1"/>
  <c r="AH41" i="2"/>
  <c r="AI41" i="2" s="1"/>
  <c r="AC41" i="2"/>
  <c r="AD41" i="2" s="1"/>
  <c r="X41" i="2"/>
  <c r="Y41" i="2" s="1"/>
  <c r="Q41" i="2"/>
  <c r="S41" i="2" s="1"/>
  <c r="T41" i="2" s="1"/>
  <c r="C41" i="2"/>
  <c r="BJ40" i="2"/>
  <c r="BK40" i="2" s="1"/>
  <c r="BC40" i="2"/>
  <c r="BO40" i="2" s="1"/>
  <c r="J177" i="3" s="1"/>
  <c r="K177" i="3" s="1"/>
  <c r="BB40" i="2"/>
  <c r="BN40" i="2" s="1"/>
  <c r="J108" i="3" s="1"/>
  <c r="K108" i="3" s="1"/>
  <c r="BA40" i="2"/>
  <c r="BM40" i="2" s="1"/>
  <c r="J39" i="3" s="1"/>
  <c r="K39" i="3" s="1"/>
  <c r="AZ40" i="2"/>
  <c r="BL40" i="2" s="1"/>
  <c r="AX40" i="2"/>
  <c r="AY40" i="2" s="1"/>
  <c r="AS40" i="2"/>
  <c r="AT40" i="2" s="1"/>
  <c r="AN40" i="2"/>
  <c r="AO40" i="2" s="1"/>
  <c r="AH40" i="2"/>
  <c r="AI40" i="2" s="1"/>
  <c r="AC40" i="2"/>
  <c r="AD40" i="2" s="1"/>
  <c r="X40" i="2"/>
  <c r="Y40" i="2" s="1"/>
  <c r="Q40" i="2"/>
  <c r="S40" i="2" s="1"/>
  <c r="T40" i="2" s="1"/>
  <c r="C40" i="2"/>
  <c r="BJ39" i="2"/>
  <c r="BK39" i="2" s="1"/>
  <c r="BC39" i="2"/>
  <c r="BO39" i="2" s="1"/>
  <c r="J176" i="3" s="1"/>
  <c r="K176" i="3" s="1"/>
  <c r="BB39" i="2"/>
  <c r="BN39" i="2" s="1"/>
  <c r="K107" i="3" s="1"/>
  <c r="BA39" i="2"/>
  <c r="BM39" i="2" s="1"/>
  <c r="J38" i="3" s="1"/>
  <c r="K38" i="3" s="1"/>
  <c r="AZ39" i="2"/>
  <c r="BL39" i="2" s="1"/>
  <c r="AX39" i="2"/>
  <c r="AY39" i="2" s="1"/>
  <c r="AS39" i="2"/>
  <c r="AT39" i="2" s="1"/>
  <c r="AN39" i="2"/>
  <c r="AO39" i="2" s="1"/>
  <c r="AH39" i="2"/>
  <c r="AI39" i="2" s="1"/>
  <c r="AC39" i="2"/>
  <c r="AD39" i="2" s="1"/>
  <c r="X39" i="2"/>
  <c r="Y39" i="2" s="1"/>
  <c r="Q39" i="2"/>
  <c r="S39" i="2" s="1"/>
  <c r="T39" i="2" s="1"/>
  <c r="C39" i="2"/>
  <c r="BJ38" i="2"/>
  <c r="BK38" i="2" s="1"/>
  <c r="BC38" i="2"/>
  <c r="BO38" i="2" s="1"/>
  <c r="J175" i="3" s="1"/>
  <c r="K175" i="3" s="1"/>
  <c r="BB38" i="2"/>
  <c r="BN38" i="2" s="1"/>
  <c r="J106" i="3" s="1"/>
  <c r="K106" i="3" s="1"/>
  <c r="BA38" i="2"/>
  <c r="BM38" i="2" s="1"/>
  <c r="J37" i="3" s="1"/>
  <c r="K37" i="3" s="1"/>
  <c r="AZ38" i="2"/>
  <c r="BL38" i="2" s="1"/>
  <c r="AX38" i="2"/>
  <c r="AY38" i="2" s="1"/>
  <c r="AS38" i="2"/>
  <c r="AT38" i="2" s="1"/>
  <c r="AN38" i="2"/>
  <c r="AO38" i="2" s="1"/>
  <c r="AH38" i="2"/>
  <c r="AI38" i="2" s="1"/>
  <c r="AC38" i="2"/>
  <c r="AD38" i="2" s="1"/>
  <c r="X38" i="2"/>
  <c r="Y38" i="2" s="1"/>
  <c r="Q38" i="2"/>
  <c r="S38" i="2" s="1"/>
  <c r="T38" i="2" s="1"/>
  <c r="C38" i="2"/>
  <c r="BJ37" i="2"/>
  <c r="BK37" i="2" s="1"/>
  <c r="BC37" i="2"/>
  <c r="BO37" i="2" s="1"/>
  <c r="J174" i="3" s="1"/>
  <c r="K174" i="3" s="1"/>
  <c r="BB37" i="2"/>
  <c r="BN37" i="2" s="1"/>
  <c r="J105" i="3" s="1"/>
  <c r="K105" i="3" s="1"/>
  <c r="BA37" i="2"/>
  <c r="BM37" i="2" s="1"/>
  <c r="J36" i="3" s="1"/>
  <c r="K36" i="3" s="1"/>
  <c r="AZ37" i="2"/>
  <c r="BL37" i="2" s="1"/>
  <c r="AX37" i="2"/>
  <c r="AY37" i="2" s="1"/>
  <c r="AS37" i="2"/>
  <c r="AT37" i="2" s="1"/>
  <c r="AN37" i="2"/>
  <c r="AO37" i="2" s="1"/>
  <c r="AH37" i="2"/>
  <c r="AI37" i="2" s="1"/>
  <c r="AC37" i="2"/>
  <c r="AD37" i="2" s="1"/>
  <c r="X37" i="2"/>
  <c r="Y37" i="2" s="1"/>
  <c r="Q37" i="2"/>
  <c r="S37" i="2" s="1"/>
  <c r="T37" i="2" s="1"/>
  <c r="C37" i="2"/>
  <c r="BJ36" i="2"/>
  <c r="BK36" i="2" s="1"/>
  <c r="BC36" i="2"/>
  <c r="BO36" i="2" s="1"/>
  <c r="J173" i="3" s="1"/>
  <c r="K173" i="3" s="1"/>
  <c r="BB36" i="2"/>
  <c r="BN36" i="2" s="1"/>
  <c r="J104" i="3" s="1"/>
  <c r="K104" i="3" s="1"/>
  <c r="BA36" i="2"/>
  <c r="AZ36" i="2"/>
  <c r="BL36" i="2" s="1"/>
  <c r="AX36" i="2"/>
  <c r="AY36" i="2" s="1"/>
  <c r="AS36" i="2"/>
  <c r="AT36" i="2" s="1"/>
  <c r="AN36" i="2"/>
  <c r="AO36" i="2" s="1"/>
  <c r="AH36" i="2"/>
  <c r="AI36" i="2" s="1"/>
  <c r="AC36" i="2"/>
  <c r="AD36" i="2" s="1"/>
  <c r="X36" i="2"/>
  <c r="Y36" i="2" s="1"/>
  <c r="Q36" i="2"/>
  <c r="S36" i="2" s="1"/>
  <c r="T36" i="2" s="1"/>
  <c r="C36" i="2"/>
  <c r="BJ35" i="2"/>
  <c r="BK35" i="2" s="1"/>
  <c r="BC35" i="2"/>
  <c r="BO35" i="2" s="1"/>
  <c r="J172" i="3" s="1"/>
  <c r="K172" i="3" s="1"/>
  <c r="BB35" i="2"/>
  <c r="BN35" i="2" s="1"/>
  <c r="J103" i="3" s="1"/>
  <c r="K103" i="3" s="1"/>
  <c r="BA35" i="2"/>
  <c r="BM35" i="2" s="1"/>
  <c r="J34" i="3" s="1"/>
  <c r="K34" i="3" s="1"/>
  <c r="AZ35" i="2"/>
  <c r="BL35" i="2" s="1"/>
  <c r="AX35" i="2"/>
  <c r="AY35" i="2" s="1"/>
  <c r="AS35" i="2"/>
  <c r="AT35" i="2" s="1"/>
  <c r="AN35" i="2"/>
  <c r="AO35" i="2" s="1"/>
  <c r="AH35" i="2"/>
  <c r="AI35" i="2" s="1"/>
  <c r="AC35" i="2"/>
  <c r="AD35" i="2" s="1"/>
  <c r="X35" i="2"/>
  <c r="Y35" i="2" s="1"/>
  <c r="Q35" i="2"/>
  <c r="S35" i="2" s="1"/>
  <c r="T35" i="2" s="1"/>
  <c r="C35" i="2"/>
  <c r="BK34" i="2"/>
  <c r="BJ34" i="2"/>
  <c r="BC34" i="2"/>
  <c r="BO34" i="2" s="1"/>
  <c r="J171" i="3" s="1"/>
  <c r="K171" i="3" s="1"/>
  <c r="BB34" i="2"/>
  <c r="BA34" i="2"/>
  <c r="BM34" i="2" s="1"/>
  <c r="J33" i="3" s="1"/>
  <c r="K33" i="3" s="1"/>
  <c r="AZ34" i="2"/>
  <c r="BL34" i="2" s="1"/>
  <c r="AX34" i="2"/>
  <c r="AY34" i="2" s="1"/>
  <c r="AS34" i="2"/>
  <c r="AT34" i="2" s="1"/>
  <c r="AN34" i="2"/>
  <c r="AO34" i="2" s="1"/>
  <c r="AH34" i="2"/>
  <c r="AI34" i="2" s="1"/>
  <c r="AC34" i="2"/>
  <c r="AD34" i="2" s="1"/>
  <c r="X34" i="2"/>
  <c r="Y34" i="2" s="1"/>
  <c r="Q34" i="2"/>
  <c r="S34" i="2" s="1"/>
  <c r="T34" i="2" s="1"/>
  <c r="C34" i="2"/>
  <c r="BJ33" i="2"/>
  <c r="BK33" i="2" s="1"/>
  <c r="BC33" i="2"/>
  <c r="BO33" i="2" s="1"/>
  <c r="J170" i="3" s="1"/>
  <c r="K170" i="3" s="1"/>
  <c r="BB33" i="2"/>
  <c r="BA33" i="2"/>
  <c r="BM33" i="2" s="1"/>
  <c r="J32" i="3" s="1"/>
  <c r="K32" i="3" s="1"/>
  <c r="AZ33" i="2"/>
  <c r="BL33" i="2" s="1"/>
  <c r="AX33" i="2"/>
  <c r="AY33" i="2" s="1"/>
  <c r="AS33" i="2"/>
  <c r="AT33" i="2" s="1"/>
  <c r="AN33" i="2"/>
  <c r="AO33" i="2" s="1"/>
  <c r="AH33" i="2"/>
  <c r="AI33" i="2" s="1"/>
  <c r="AC33" i="2"/>
  <c r="AD33" i="2" s="1"/>
  <c r="X33" i="2"/>
  <c r="Y33" i="2" s="1"/>
  <c r="Q33" i="2"/>
  <c r="S33" i="2" s="1"/>
  <c r="T33" i="2" s="1"/>
  <c r="C33" i="2"/>
  <c r="BJ32" i="2"/>
  <c r="BK32" i="2" s="1"/>
  <c r="BC32" i="2"/>
  <c r="BO32" i="2" s="1"/>
  <c r="J169" i="3" s="1"/>
  <c r="K169" i="3" s="1"/>
  <c r="BB32" i="2"/>
  <c r="BN32" i="2" s="1"/>
  <c r="J100" i="3" s="1"/>
  <c r="K100" i="3" s="1"/>
  <c r="BA32" i="2"/>
  <c r="BM32" i="2" s="1"/>
  <c r="J31" i="3" s="1"/>
  <c r="K31" i="3" s="1"/>
  <c r="AZ32" i="2"/>
  <c r="BL32" i="2" s="1"/>
  <c r="AX32" i="2"/>
  <c r="AY32" i="2" s="1"/>
  <c r="AS32" i="2"/>
  <c r="AT32" i="2" s="1"/>
  <c r="AN32" i="2"/>
  <c r="AO32" i="2" s="1"/>
  <c r="AH32" i="2"/>
  <c r="AI32" i="2" s="1"/>
  <c r="AC32" i="2"/>
  <c r="AD32" i="2" s="1"/>
  <c r="X32" i="2"/>
  <c r="Y32" i="2" s="1"/>
  <c r="Q32" i="2"/>
  <c r="S32" i="2" s="1"/>
  <c r="T32" i="2" s="1"/>
  <c r="C32" i="2"/>
  <c r="BJ31" i="2"/>
  <c r="BK31" i="2" s="1"/>
  <c r="BC31" i="2"/>
  <c r="BO31" i="2" s="1"/>
  <c r="J168" i="3" s="1"/>
  <c r="K168" i="3" s="1"/>
  <c r="BB31" i="2"/>
  <c r="BN31" i="2" s="1"/>
  <c r="J99" i="3" s="1"/>
  <c r="K99" i="3" s="1"/>
  <c r="BA31" i="2"/>
  <c r="BM31" i="2" s="1"/>
  <c r="J30" i="3" s="1"/>
  <c r="K30" i="3" s="1"/>
  <c r="AZ31" i="2"/>
  <c r="BL31" i="2" s="1"/>
  <c r="AX31" i="2"/>
  <c r="AY31" i="2" s="1"/>
  <c r="AS31" i="2"/>
  <c r="AT31" i="2" s="1"/>
  <c r="AN31" i="2"/>
  <c r="AO31" i="2" s="1"/>
  <c r="AH31" i="2"/>
  <c r="AI31" i="2" s="1"/>
  <c r="AC31" i="2"/>
  <c r="AD31" i="2" s="1"/>
  <c r="X31" i="2"/>
  <c r="Y31" i="2" s="1"/>
  <c r="Q31" i="2"/>
  <c r="S31" i="2" s="1"/>
  <c r="T31" i="2" s="1"/>
  <c r="C31" i="2"/>
  <c r="BJ30" i="2"/>
  <c r="BK30" i="2" s="1"/>
  <c r="BC30" i="2"/>
  <c r="BO30" i="2" s="1"/>
  <c r="J167" i="3" s="1"/>
  <c r="K167" i="3" s="1"/>
  <c r="BB30" i="2"/>
  <c r="BN30" i="2" s="1"/>
  <c r="J98" i="3" s="1"/>
  <c r="K98" i="3" s="1"/>
  <c r="BA30" i="2"/>
  <c r="BM30" i="2" s="1"/>
  <c r="J29" i="3" s="1"/>
  <c r="K29" i="3" s="1"/>
  <c r="AZ30" i="2"/>
  <c r="BL30" i="2" s="1"/>
  <c r="AX30" i="2"/>
  <c r="AY30" i="2" s="1"/>
  <c r="AS30" i="2"/>
  <c r="AT30" i="2" s="1"/>
  <c r="AN30" i="2"/>
  <c r="AO30" i="2" s="1"/>
  <c r="AH30" i="2"/>
  <c r="AI30" i="2" s="1"/>
  <c r="AC30" i="2"/>
  <c r="AD30" i="2" s="1"/>
  <c r="X30" i="2"/>
  <c r="Y30" i="2" s="1"/>
  <c r="Q30" i="2"/>
  <c r="S30" i="2" s="1"/>
  <c r="T30" i="2" s="1"/>
  <c r="C30" i="2"/>
  <c r="BJ29" i="2"/>
  <c r="BK29" i="2" s="1"/>
  <c r="BC29" i="2"/>
  <c r="BO29" i="2" s="1"/>
  <c r="J166" i="3" s="1"/>
  <c r="K166" i="3" s="1"/>
  <c r="BB29" i="2"/>
  <c r="BN29" i="2" s="1"/>
  <c r="J97" i="3" s="1"/>
  <c r="K97" i="3" s="1"/>
  <c r="BA29" i="2"/>
  <c r="BM29" i="2" s="1"/>
  <c r="J28" i="3" s="1"/>
  <c r="K28" i="3" s="1"/>
  <c r="AZ29" i="2"/>
  <c r="BL29" i="2" s="1"/>
  <c r="AY29" i="2"/>
  <c r="AX29" i="2"/>
  <c r="AS29" i="2"/>
  <c r="AT29" i="2" s="1"/>
  <c r="AN29" i="2"/>
  <c r="AO29" i="2" s="1"/>
  <c r="AH29" i="2"/>
  <c r="AI29" i="2" s="1"/>
  <c r="AC29" i="2"/>
  <c r="AD29" i="2" s="1"/>
  <c r="X29" i="2"/>
  <c r="Y29" i="2" s="1"/>
  <c r="Q29" i="2"/>
  <c r="S29" i="2" s="1"/>
  <c r="T29" i="2" s="1"/>
  <c r="C29" i="2"/>
  <c r="BJ28" i="2"/>
  <c r="BK28" i="2" s="1"/>
  <c r="BC28" i="2"/>
  <c r="BO28" i="2" s="1"/>
  <c r="J165" i="3" s="1"/>
  <c r="K165" i="3" s="1"/>
  <c r="BB28" i="2"/>
  <c r="BN28" i="2" s="1"/>
  <c r="J96" i="3" s="1"/>
  <c r="K96" i="3" s="1"/>
  <c r="BA28" i="2"/>
  <c r="BM28" i="2" s="1"/>
  <c r="J27" i="3" s="1"/>
  <c r="K27" i="3" s="1"/>
  <c r="AZ28" i="2"/>
  <c r="BL28" i="2" s="1"/>
  <c r="AX28" i="2"/>
  <c r="AY28" i="2" s="1"/>
  <c r="AS28" i="2"/>
  <c r="AT28" i="2" s="1"/>
  <c r="AN28" i="2"/>
  <c r="AO28" i="2" s="1"/>
  <c r="AH28" i="2"/>
  <c r="AI28" i="2" s="1"/>
  <c r="AC28" i="2"/>
  <c r="AD28" i="2" s="1"/>
  <c r="X28" i="2"/>
  <c r="Y28" i="2" s="1"/>
  <c r="Q28" i="2"/>
  <c r="S28" i="2" s="1"/>
  <c r="T28" i="2" s="1"/>
  <c r="C28" i="2"/>
  <c r="BJ27" i="2"/>
  <c r="BK27" i="2" s="1"/>
  <c r="BC27" i="2"/>
  <c r="BO27" i="2" s="1"/>
  <c r="J164" i="3" s="1"/>
  <c r="K164" i="3" s="1"/>
  <c r="BB27" i="2"/>
  <c r="BN27" i="2" s="1"/>
  <c r="J95" i="3" s="1"/>
  <c r="K95" i="3" s="1"/>
  <c r="BA27" i="2"/>
  <c r="BM27" i="2" s="1"/>
  <c r="J26" i="3" s="1"/>
  <c r="K26" i="3" s="1"/>
  <c r="AZ27" i="2"/>
  <c r="BL27" i="2" s="1"/>
  <c r="AX27" i="2"/>
  <c r="AY27" i="2" s="1"/>
  <c r="AS27" i="2"/>
  <c r="AT27" i="2" s="1"/>
  <c r="AN27" i="2"/>
  <c r="AO27" i="2" s="1"/>
  <c r="AH27" i="2"/>
  <c r="AI27" i="2" s="1"/>
  <c r="AC27" i="2"/>
  <c r="AD27" i="2" s="1"/>
  <c r="X27" i="2"/>
  <c r="Y27" i="2" s="1"/>
  <c r="Q27" i="2"/>
  <c r="S27" i="2" s="1"/>
  <c r="T27" i="2" s="1"/>
  <c r="C27" i="2"/>
  <c r="BJ26" i="2"/>
  <c r="BK26" i="2" s="1"/>
  <c r="BC26" i="2"/>
  <c r="BO26" i="2" s="1"/>
  <c r="J163" i="3" s="1"/>
  <c r="K163" i="3" s="1"/>
  <c r="BB26" i="2"/>
  <c r="BN26" i="2" s="1"/>
  <c r="J94" i="3" s="1"/>
  <c r="K94" i="3" s="1"/>
  <c r="BA26" i="2"/>
  <c r="BM26" i="2" s="1"/>
  <c r="J25" i="3" s="1"/>
  <c r="K25" i="3" s="1"/>
  <c r="AZ26" i="2"/>
  <c r="BL26" i="2" s="1"/>
  <c r="AX26" i="2"/>
  <c r="AY26" i="2" s="1"/>
  <c r="AS26" i="2"/>
  <c r="AT26" i="2" s="1"/>
  <c r="AN26" i="2"/>
  <c r="AO26" i="2" s="1"/>
  <c r="AH26" i="2"/>
  <c r="AI26" i="2" s="1"/>
  <c r="AC26" i="2"/>
  <c r="AD26" i="2" s="1"/>
  <c r="X26" i="2"/>
  <c r="Y26" i="2" s="1"/>
  <c r="Q26" i="2"/>
  <c r="S26" i="2" s="1"/>
  <c r="T26" i="2" s="1"/>
  <c r="C26" i="2"/>
  <c r="BJ25" i="2"/>
  <c r="BK25" i="2" s="1"/>
  <c r="BC25" i="2"/>
  <c r="BO25" i="2" s="1"/>
  <c r="J162" i="3" s="1"/>
  <c r="K162" i="3" s="1"/>
  <c r="BB25" i="2"/>
  <c r="BN25" i="2" s="1"/>
  <c r="J93" i="3" s="1"/>
  <c r="K93" i="3" s="1"/>
  <c r="BA25" i="2"/>
  <c r="BM25" i="2" s="1"/>
  <c r="J24" i="3" s="1"/>
  <c r="K24" i="3" s="1"/>
  <c r="AZ25" i="2"/>
  <c r="BL25" i="2" s="1"/>
  <c r="AX25" i="2"/>
  <c r="AY25" i="2" s="1"/>
  <c r="AS25" i="2"/>
  <c r="AT25" i="2" s="1"/>
  <c r="AN25" i="2"/>
  <c r="AO25" i="2" s="1"/>
  <c r="AH25" i="2"/>
  <c r="AI25" i="2" s="1"/>
  <c r="AC25" i="2"/>
  <c r="AD25" i="2" s="1"/>
  <c r="X25" i="2"/>
  <c r="Y25" i="2" s="1"/>
  <c r="Q25" i="2"/>
  <c r="S25" i="2" s="1"/>
  <c r="T25" i="2" s="1"/>
  <c r="C25" i="2"/>
  <c r="BJ24" i="2"/>
  <c r="BK24" i="2" s="1"/>
  <c r="BC24" i="2"/>
  <c r="BO24" i="2" s="1"/>
  <c r="J161" i="3" s="1"/>
  <c r="K161" i="3" s="1"/>
  <c r="BB24" i="2"/>
  <c r="BN24" i="2" s="1"/>
  <c r="J92" i="3" s="1"/>
  <c r="K92" i="3" s="1"/>
  <c r="BA24" i="2"/>
  <c r="BM24" i="2" s="1"/>
  <c r="J23" i="3" s="1"/>
  <c r="K23" i="3" s="1"/>
  <c r="AZ24" i="2"/>
  <c r="BL24" i="2" s="1"/>
  <c r="AX24" i="2"/>
  <c r="AY24" i="2" s="1"/>
  <c r="AS24" i="2"/>
  <c r="AT24" i="2" s="1"/>
  <c r="AN24" i="2"/>
  <c r="AO24" i="2" s="1"/>
  <c r="AH24" i="2"/>
  <c r="AI24" i="2" s="1"/>
  <c r="AC24" i="2"/>
  <c r="AD24" i="2" s="1"/>
  <c r="X24" i="2"/>
  <c r="Y24" i="2" s="1"/>
  <c r="Q24" i="2"/>
  <c r="S24" i="2" s="1"/>
  <c r="T24" i="2" s="1"/>
  <c r="C24" i="2"/>
  <c r="BJ23" i="2"/>
  <c r="BK23" i="2" s="1"/>
  <c r="BC23" i="2"/>
  <c r="BO23" i="2" s="1"/>
  <c r="J160" i="3" s="1"/>
  <c r="K160" i="3" s="1"/>
  <c r="BB23" i="2"/>
  <c r="BN23" i="2" s="1"/>
  <c r="J91" i="3" s="1"/>
  <c r="K91" i="3" s="1"/>
  <c r="BA23" i="2"/>
  <c r="BM23" i="2" s="1"/>
  <c r="J22" i="3" s="1"/>
  <c r="K22" i="3" s="1"/>
  <c r="AZ23" i="2"/>
  <c r="BL23" i="2" s="1"/>
  <c r="AX23" i="2"/>
  <c r="AY23" i="2" s="1"/>
  <c r="AS23" i="2"/>
  <c r="AT23" i="2" s="1"/>
  <c r="AN23" i="2"/>
  <c r="AO23" i="2" s="1"/>
  <c r="AH23" i="2"/>
  <c r="AI23" i="2" s="1"/>
  <c r="AD23" i="2"/>
  <c r="AC23" i="2"/>
  <c r="X23" i="2"/>
  <c r="Y23" i="2" s="1"/>
  <c r="Q23" i="2"/>
  <c r="S23" i="2" s="1"/>
  <c r="T23" i="2" s="1"/>
  <c r="C23" i="2"/>
  <c r="BJ22" i="2"/>
  <c r="BK22" i="2" s="1"/>
  <c r="BC22" i="2"/>
  <c r="BO22" i="2" s="1"/>
  <c r="J159" i="3" s="1"/>
  <c r="K159" i="3" s="1"/>
  <c r="BB22" i="2"/>
  <c r="BN22" i="2" s="1"/>
  <c r="J90" i="3" s="1"/>
  <c r="K90" i="3" s="1"/>
  <c r="BA22" i="2"/>
  <c r="BM22" i="2" s="1"/>
  <c r="J21" i="3" s="1"/>
  <c r="K21" i="3" s="1"/>
  <c r="AZ22" i="2"/>
  <c r="BL22" i="2" s="1"/>
  <c r="AX22" i="2"/>
  <c r="AY22" i="2" s="1"/>
  <c r="AS22" i="2"/>
  <c r="AT22" i="2" s="1"/>
  <c r="AN22" i="2"/>
  <c r="AO22" i="2" s="1"/>
  <c r="AH22" i="2"/>
  <c r="AI22" i="2" s="1"/>
  <c r="AC22" i="2"/>
  <c r="AD22" i="2" s="1"/>
  <c r="X22" i="2"/>
  <c r="Y22" i="2" s="1"/>
  <c r="Q22" i="2"/>
  <c r="S22" i="2" s="1"/>
  <c r="T22" i="2" s="1"/>
  <c r="C22" i="2"/>
  <c r="BJ21" i="2"/>
  <c r="BK21" i="2" s="1"/>
  <c r="BC21" i="2"/>
  <c r="BO21" i="2" s="1"/>
  <c r="J158" i="3" s="1"/>
  <c r="K158" i="3" s="1"/>
  <c r="BB21" i="2"/>
  <c r="BN21" i="2" s="1"/>
  <c r="J89" i="3" s="1"/>
  <c r="K89" i="3" s="1"/>
  <c r="BA21" i="2"/>
  <c r="BM21" i="2" s="1"/>
  <c r="J20" i="3" s="1"/>
  <c r="K20" i="3" s="1"/>
  <c r="AZ21" i="2"/>
  <c r="BL21" i="2" s="1"/>
  <c r="AX21" i="2"/>
  <c r="AY21" i="2" s="1"/>
  <c r="AS21" i="2"/>
  <c r="AT21" i="2" s="1"/>
  <c r="AN21" i="2"/>
  <c r="AO21" i="2" s="1"/>
  <c r="AH21" i="2"/>
  <c r="AI21" i="2" s="1"/>
  <c r="AC21" i="2"/>
  <c r="AD21" i="2" s="1"/>
  <c r="X21" i="2"/>
  <c r="Y21" i="2" s="1"/>
  <c r="Q21" i="2"/>
  <c r="S21" i="2" s="1"/>
  <c r="T21" i="2" s="1"/>
  <c r="C21" i="2"/>
  <c r="BJ20" i="2"/>
  <c r="BK20" i="2" s="1"/>
  <c r="BC20" i="2"/>
  <c r="BO20" i="2" s="1"/>
  <c r="J157" i="3" s="1"/>
  <c r="K157" i="3" s="1"/>
  <c r="BB20" i="2"/>
  <c r="BN20" i="2" s="1"/>
  <c r="J88" i="3" s="1"/>
  <c r="K88" i="3" s="1"/>
  <c r="BA20" i="2"/>
  <c r="BM20" i="2" s="1"/>
  <c r="J19" i="3" s="1"/>
  <c r="K19" i="3" s="1"/>
  <c r="AZ20" i="2"/>
  <c r="BL20" i="2" s="1"/>
  <c r="AX20" i="2"/>
  <c r="AY20" i="2" s="1"/>
  <c r="AS20" i="2"/>
  <c r="AT20" i="2" s="1"/>
  <c r="AN20" i="2"/>
  <c r="AO20" i="2" s="1"/>
  <c r="AH20" i="2"/>
  <c r="AI20" i="2" s="1"/>
  <c r="AD20" i="2"/>
  <c r="AC20" i="2"/>
  <c r="X20" i="2"/>
  <c r="Y20" i="2" s="1"/>
  <c r="Q20" i="2"/>
  <c r="S20" i="2" s="1"/>
  <c r="T20" i="2" s="1"/>
  <c r="C20" i="2"/>
  <c r="BJ19" i="2"/>
  <c r="BK19" i="2" s="1"/>
  <c r="BC19" i="2"/>
  <c r="BO19" i="2" s="1"/>
  <c r="J156" i="3" s="1"/>
  <c r="K156" i="3" s="1"/>
  <c r="BB19" i="2"/>
  <c r="BN19" i="2" s="1"/>
  <c r="J87" i="3" s="1"/>
  <c r="K87" i="3" s="1"/>
  <c r="BA19" i="2"/>
  <c r="BM19" i="2" s="1"/>
  <c r="J18" i="3" s="1"/>
  <c r="K18" i="3" s="1"/>
  <c r="AZ19" i="2"/>
  <c r="BL19" i="2" s="1"/>
  <c r="AX19" i="2"/>
  <c r="AY19" i="2" s="1"/>
  <c r="AS19" i="2"/>
  <c r="AT19" i="2" s="1"/>
  <c r="AN19" i="2"/>
  <c r="AO19" i="2" s="1"/>
  <c r="AH19" i="2"/>
  <c r="AI19" i="2" s="1"/>
  <c r="AC19" i="2"/>
  <c r="AD19" i="2" s="1"/>
  <c r="X19" i="2"/>
  <c r="Y19" i="2" s="1"/>
  <c r="Q19" i="2"/>
  <c r="S19" i="2" s="1"/>
  <c r="T19" i="2" s="1"/>
  <c r="C19" i="2"/>
  <c r="BJ18" i="2"/>
  <c r="BK18" i="2" s="1"/>
  <c r="BC18" i="2"/>
  <c r="BO18" i="2" s="1"/>
  <c r="J155" i="3" s="1"/>
  <c r="K155" i="3" s="1"/>
  <c r="BB18" i="2"/>
  <c r="BN18" i="2" s="1"/>
  <c r="J86" i="3" s="1"/>
  <c r="K86" i="3" s="1"/>
  <c r="BA18" i="2"/>
  <c r="BM18" i="2" s="1"/>
  <c r="J17" i="3" s="1"/>
  <c r="K17" i="3" s="1"/>
  <c r="AZ18" i="2"/>
  <c r="BL18" i="2" s="1"/>
  <c r="AX18" i="2"/>
  <c r="AY18" i="2" s="1"/>
  <c r="AS18" i="2"/>
  <c r="AT18" i="2" s="1"/>
  <c r="AN18" i="2"/>
  <c r="AO18" i="2" s="1"/>
  <c r="AH18" i="2"/>
  <c r="AI18" i="2" s="1"/>
  <c r="AC18" i="2"/>
  <c r="AD18" i="2" s="1"/>
  <c r="X18" i="2"/>
  <c r="Y18" i="2" s="1"/>
  <c r="Q18" i="2"/>
  <c r="S18" i="2" s="1"/>
  <c r="T18" i="2" s="1"/>
  <c r="C18" i="2"/>
  <c r="BJ17" i="2"/>
  <c r="BK17" i="2" s="1"/>
  <c r="BC17" i="2"/>
  <c r="BO17" i="2" s="1"/>
  <c r="J154" i="3" s="1"/>
  <c r="K154" i="3" s="1"/>
  <c r="BB17" i="2"/>
  <c r="BN17" i="2" s="1"/>
  <c r="J85" i="3" s="1"/>
  <c r="K85" i="3" s="1"/>
  <c r="BA17" i="2"/>
  <c r="BM17" i="2" s="1"/>
  <c r="J16" i="3" s="1"/>
  <c r="K16" i="3" s="1"/>
  <c r="AZ17" i="2"/>
  <c r="BL17" i="2" s="1"/>
  <c r="AX17" i="2"/>
  <c r="AY17" i="2" s="1"/>
  <c r="AS17" i="2"/>
  <c r="AT17" i="2" s="1"/>
  <c r="AN17" i="2"/>
  <c r="AO17" i="2" s="1"/>
  <c r="AH17" i="2"/>
  <c r="AI17" i="2" s="1"/>
  <c r="AC17" i="2"/>
  <c r="AD17" i="2" s="1"/>
  <c r="X17" i="2"/>
  <c r="Y17" i="2" s="1"/>
  <c r="Q17" i="2"/>
  <c r="S17" i="2" s="1"/>
  <c r="T17" i="2" s="1"/>
  <c r="C17" i="2"/>
  <c r="BJ16" i="2"/>
  <c r="BK16" i="2" s="1"/>
  <c r="BC16" i="2"/>
  <c r="BO16" i="2" s="1"/>
  <c r="J153" i="3" s="1"/>
  <c r="K153" i="3" s="1"/>
  <c r="BB16" i="2"/>
  <c r="BN16" i="2" s="1"/>
  <c r="J84" i="3" s="1"/>
  <c r="K84" i="3" s="1"/>
  <c r="BA16" i="2"/>
  <c r="BM16" i="2" s="1"/>
  <c r="J15" i="3" s="1"/>
  <c r="K15" i="3" s="1"/>
  <c r="AZ16" i="2"/>
  <c r="BL16" i="2" s="1"/>
  <c r="AX16" i="2"/>
  <c r="AY16" i="2" s="1"/>
  <c r="AS16" i="2"/>
  <c r="AT16" i="2" s="1"/>
  <c r="AN16" i="2"/>
  <c r="AO16" i="2" s="1"/>
  <c r="AH16" i="2"/>
  <c r="AI16" i="2" s="1"/>
  <c r="AC16" i="2"/>
  <c r="AD16" i="2" s="1"/>
  <c r="X16" i="2"/>
  <c r="Y16" i="2" s="1"/>
  <c r="Q16" i="2"/>
  <c r="S16" i="2" s="1"/>
  <c r="T16" i="2" s="1"/>
  <c r="C16" i="2"/>
  <c r="BJ15" i="2"/>
  <c r="BK15" i="2" s="1"/>
  <c r="BC15" i="2"/>
  <c r="BO15" i="2" s="1"/>
  <c r="J152" i="3" s="1"/>
  <c r="K152" i="3" s="1"/>
  <c r="BB15" i="2"/>
  <c r="BN15" i="2" s="1"/>
  <c r="J83" i="3" s="1"/>
  <c r="K83" i="3" s="1"/>
  <c r="BA15" i="2"/>
  <c r="BM15" i="2" s="1"/>
  <c r="J14" i="3" s="1"/>
  <c r="K14" i="3" s="1"/>
  <c r="AZ15" i="2"/>
  <c r="BL15" i="2" s="1"/>
  <c r="AX15" i="2"/>
  <c r="AY15" i="2" s="1"/>
  <c r="AS15" i="2"/>
  <c r="AT15" i="2" s="1"/>
  <c r="AN15" i="2"/>
  <c r="AO15" i="2" s="1"/>
  <c r="AH15" i="2"/>
  <c r="AI15" i="2" s="1"/>
  <c r="AC15" i="2"/>
  <c r="AD15" i="2" s="1"/>
  <c r="X15" i="2"/>
  <c r="Y15" i="2" s="1"/>
  <c r="Q15" i="2"/>
  <c r="S15" i="2" s="1"/>
  <c r="T15" i="2" s="1"/>
  <c r="C15" i="2"/>
  <c r="BJ14" i="2"/>
  <c r="BK14" i="2" s="1"/>
  <c r="BC14" i="2"/>
  <c r="BO14" i="2" s="1"/>
  <c r="J151" i="3" s="1"/>
  <c r="K151" i="3" s="1"/>
  <c r="BB14" i="2"/>
  <c r="BN14" i="2" s="1"/>
  <c r="J82" i="3" s="1"/>
  <c r="K82" i="3" s="1"/>
  <c r="BA14" i="2"/>
  <c r="BM14" i="2" s="1"/>
  <c r="J13" i="3" s="1"/>
  <c r="K13" i="3" s="1"/>
  <c r="AZ14" i="2"/>
  <c r="BL14" i="2" s="1"/>
  <c r="AX14" i="2"/>
  <c r="AY14" i="2" s="1"/>
  <c r="AS14" i="2"/>
  <c r="AT14" i="2" s="1"/>
  <c r="AN14" i="2"/>
  <c r="AO14" i="2" s="1"/>
  <c r="AH14" i="2"/>
  <c r="AI14" i="2" s="1"/>
  <c r="AC14" i="2"/>
  <c r="AD14" i="2" s="1"/>
  <c r="X14" i="2"/>
  <c r="Y14" i="2" s="1"/>
  <c r="Q14" i="2"/>
  <c r="S14" i="2" s="1"/>
  <c r="T14" i="2" s="1"/>
  <c r="C14" i="2"/>
  <c r="BJ13" i="2"/>
  <c r="BK13" i="2" s="1"/>
  <c r="BC13" i="2"/>
  <c r="BO13" i="2" s="1"/>
  <c r="J150" i="3" s="1"/>
  <c r="BB13" i="2"/>
  <c r="BN13" i="2" s="1"/>
  <c r="J81" i="3" s="1"/>
  <c r="BA13" i="2"/>
  <c r="BM13" i="2" s="1"/>
  <c r="J12" i="3" s="1"/>
  <c r="AZ13" i="2"/>
  <c r="BL13" i="2" s="1"/>
  <c r="AX13" i="2"/>
  <c r="AY13" i="2" s="1"/>
  <c r="AS13" i="2"/>
  <c r="AT13" i="2" s="1"/>
  <c r="AN13" i="2"/>
  <c r="AO13" i="2" s="1"/>
  <c r="AH13" i="2"/>
  <c r="AI13" i="2" s="1"/>
  <c r="AC13" i="2"/>
  <c r="AD13" i="2" s="1"/>
  <c r="X13" i="2"/>
  <c r="Y13" i="2" s="1"/>
  <c r="Q13" i="2"/>
  <c r="S13" i="2" s="1"/>
  <c r="T13" i="2" s="1"/>
  <c r="C13" i="2"/>
  <c r="P12" i="2"/>
  <c r="T11" i="3" s="1"/>
  <c r="O12" i="2"/>
  <c r="S11" i="3" s="1"/>
  <c r="N12" i="2"/>
  <c r="R11" i="3" s="1"/>
  <c r="M12" i="2"/>
  <c r="Q11" i="3" s="1"/>
  <c r="L12" i="2"/>
  <c r="P11" i="3" s="1"/>
  <c r="K12" i="2"/>
  <c r="O11" i="3" s="1"/>
  <c r="H10" i="2"/>
  <c r="D5" i="3" s="1"/>
  <c r="BE8" i="2"/>
  <c r="BF8" i="2" s="1"/>
  <c r="BG8" i="2" s="1"/>
  <c r="BJ8" i="2" s="1"/>
  <c r="BK8" i="2" s="1"/>
  <c r="BL8" i="2" s="1"/>
  <c r="BM8" i="2" s="1"/>
  <c r="BP8" i="2" s="1"/>
  <c r="BQ8" i="2" s="1"/>
  <c r="G8" i="2"/>
  <c r="H8" i="2" s="1"/>
  <c r="I8" i="2" s="1"/>
  <c r="J8" i="2" s="1"/>
  <c r="K8" i="2" s="1"/>
  <c r="L8" i="2" s="1"/>
  <c r="M8" i="2" s="1"/>
  <c r="N8" i="2" s="1"/>
  <c r="O8" i="2" s="1"/>
  <c r="P8" i="2" s="1"/>
  <c r="Q8" i="2" s="1"/>
  <c r="R8" i="2" s="1"/>
  <c r="S8" i="2" s="1"/>
  <c r="T8" i="2" s="1"/>
  <c r="U8" i="2" s="1"/>
  <c r="V8" i="2" s="1"/>
  <c r="X8" i="2" s="1"/>
  <c r="Y8" i="2" s="1"/>
  <c r="Z8" i="2" s="1"/>
  <c r="AA8" i="2" s="1"/>
  <c r="AC8" i="2" s="1"/>
  <c r="AD8" i="2" s="1"/>
  <c r="AE8" i="2" s="1"/>
  <c r="AF8" i="2" s="1"/>
  <c r="AH8" i="2" s="1"/>
  <c r="AI8" i="2" s="1"/>
  <c r="AJ8" i="2" s="1"/>
  <c r="AK8" i="2" s="1"/>
  <c r="AN8" i="2" s="1"/>
  <c r="AO8" i="2" s="1"/>
  <c r="AP8" i="2" s="1"/>
  <c r="AQ8" i="2" s="1"/>
  <c r="AS8" i="2" s="1"/>
  <c r="AT8" i="2" s="1"/>
  <c r="AU8" i="2" s="1"/>
  <c r="AV8" i="2" s="1"/>
  <c r="AX8" i="2" s="1"/>
  <c r="AY8" i="2" s="1"/>
  <c r="AZ8" i="2" s="1"/>
  <c r="BA8" i="2" s="1"/>
  <c r="N126" i="3" l="1"/>
  <c r="N172" i="3"/>
  <c r="N197" i="3"/>
  <c r="N85" i="3"/>
  <c r="N170" i="3"/>
  <c r="N178" i="3"/>
  <c r="N53" i="3"/>
  <c r="N95" i="3"/>
  <c r="N111" i="3"/>
  <c r="K119" i="5"/>
  <c r="K141" i="5"/>
  <c r="K145" i="5"/>
  <c r="N189" i="3"/>
  <c r="N33" i="3"/>
  <c r="N153" i="3"/>
  <c r="N100" i="3"/>
  <c r="N88" i="3"/>
  <c r="N71" i="3"/>
  <c r="N32" i="3"/>
  <c r="N119" i="3"/>
  <c r="N55" i="3"/>
  <c r="N127" i="3"/>
  <c r="N156" i="3"/>
  <c r="N202" i="3"/>
  <c r="K79" i="5"/>
  <c r="K113" i="5"/>
  <c r="BD47" i="2"/>
  <c r="BP47" i="2" s="1"/>
  <c r="BQ47" i="2" s="1"/>
  <c r="BD78" i="2"/>
  <c r="BP78" i="2" s="1"/>
  <c r="BQ78" i="2" s="1"/>
  <c r="K131" i="5"/>
  <c r="K95" i="5"/>
  <c r="BD49" i="2"/>
  <c r="BP49" i="2" s="1"/>
  <c r="BD74" i="2"/>
  <c r="BE74" i="2" s="1"/>
  <c r="K121" i="5"/>
  <c r="BD50" i="2"/>
  <c r="BP50" i="2" s="1"/>
  <c r="BQ50" i="2" s="1"/>
  <c r="BD41" i="2"/>
  <c r="BP41" i="2" s="1"/>
  <c r="BQ41" i="2" s="1"/>
  <c r="K81" i="5"/>
  <c r="K103" i="5"/>
  <c r="BD33" i="2"/>
  <c r="BE33" i="2" s="1"/>
  <c r="BD34" i="2"/>
  <c r="BP34" i="2" s="1"/>
  <c r="BQ34" i="2" s="1"/>
  <c r="K83" i="5"/>
  <c r="K111" i="5"/>
  <c r="K135" i="5"/>
  <c r="BD56" i="2"/>
  <c r="BP56" i="2" s="1"/>
  <c r="BQ56" i="2" s="1"/>
  <c r="K89" i="5"/>
  <c r="J8" i="5"/>
  <c r="BJ51" i="2"/>
  <c r="BK51" i="2" s="1"/>
  <c r="K93" i="5"/>
  <c r="K143" i="5"/>
  <c r="BD40" i="2"/>
  <c r="BP40" i="2" s="1"/>
  <c r="BQ40" i="2" s="1"/>
  <c r="S8" i="5"/>
  <c r="N174" i="3"/>
  <c r="N16" i="3"/>
  <c r="N94" i="3"/>
  <c r="N27" i="3"/>
  <c r="N171" i="3"/>
  <c r="N48" i="3"/>
  <c r="N107" i="3"/>
  <c r="N193" i="3"/>
  <c r="N218" i="3"/>
  <c r="N17" i="3"/>
  <c r="N201" i="3"/>
  <c r="N57" i="3"/>
  <c r="BQ49" i="2"/>
  <c r="BP74" i="2"/>
  <c r="BQ74" i="2" s="1"/>
  <c r="W136" i="5"/>
  <c r="Y136" i="5" s="1"/>
  <c r="W90" i="5"/>
  <c r="Y90" i="5" s="1"/>
  <c r="K97" i="5"/>
  <c r="K105" i="5"/>
  <c r="K127" i="5"/>
  <c r="BD64" i="2"/>
  <c r="BP64" i="2" s="1"/>
  <c r="BQ64" i="2" s="1"/>
  <c r="BD54" i="2"/>
  <c r="BE54" i="2" s="1"/>
  <c r="BD76" i="2"/>
  <c r="R8" i="5"/>
  <c r="R6" i="5" s="1"/>
  <c r="R5" i="5" s="1"/>
  <c r="R4" i="5" s="1"/>
  <c r="W85" i="5"/>
  <c r="Y85" i="5" s="1"/>
  <c r="W106" i="5"/>
  <c r="Y106" i="5" s="1"/>
  <c r="BD16" i="2"/>
  <c r="BP16" i="2" s="1"/>
  <c r="BQ16" i="2" s="1"/>
  <c r="BD35" i="2"/>
  <c r="BD19" i="2"/>
  <c r="BE19" i="2" s="1"/>
  <c r="BN50" i="2"/>
  <c r="J118" i="3" s="1"/>
  <c r="K118" i="3" s="1"/>
  <c r="N118" i="3" s="1"/>
  <c r="BD73" i="2"/>
  <c r="BN78" i="2"/>
  <c r="J146" i="3" s="1"/>
  <c r="K146" i="3" s="1"/>
  <c r="N146" i="3" s="1"/>
  <c r="K91" i="5"/>
  <c r="K99" i="5"/>
  <c r="W101" i="5"/>
  <c r="Y101" i="5" s="1"/>
  <c r="W122" i="5"/>
  <c r="Y122" i="5" s="1"/>
  <c r="K129" i="5"/>
  <c r="K137" i="5"/>
  <c r="BD26" i="2"/>
  <c r="BN33" i="2"/>
  <c r="J101" i="3" s="1"/>
  <c r="K101" i="3" s="1"/>
  <c r="N101" i="3" s="1"/>
  <c r="BD42" i="2"/>
  <c r="BD43" i="2"/>
  <c r="BN49" i="2"/>
  <c r="J117" i="3" s="1"/>
  <c r="K117" i="3" s="1"/>
  <c r="N117" i="3" s="1"/>
  <c r="BD57" i="2"/>
  <c r="BE57" i="2" s="1"/>
  <c r="BD58" i="2"/>
  <c r="T8" i="5"/>
  <c r="K87" i="5"/>
  <c r="K107" i="5"/>
  <c r="K115" i="5"/>
  <c r="W117" i="5"/>
  <c r="Y117" i="5" s="1"/>
  <c r="W138" i="5"/>
  <c r="Y138" i="5" s="1"/>
  <c r="W88" i="5"/>
  <c r="Y88" i="5" s="1"/>
  <c r="K123" i="5"/>
  <c r="W133" i="5"/>
  <c r="Y133" i="5" s="1"/>
  <c r="BD17" i="2"/>
  <c r="BE17" i="2" s="1"/>
  <c r="BD20" i="2"/>
  <c r="BP20" i="2" s="1"/>
  <c r="BQ20" i="2" s="1"/>
  <c r="BD38" i="2"/>
  <c r="BD65" i="2"/>
  <c r="BP65" i="2" s="1"/>
  <c r="BQ65" i="2" s="1"/>
  <c r="BD67" i="2"/>
  <c r="BP67" i="2" s="1"/>
  <c r="BQ67" i="2" s="1"/>
  <c r="BD70" i="2"/>
  <c r="BE70" i="2" s="1"/>
  <c r="V8" i="5"/>
  <c r="W104" i="5"/>
  <c r="Y104" i="5" s="1"/>
  <c r="K109" i="5"/>
  <c r="K139" i="5"/>
  <c r="K147" i="5"/>
  <c r="BD18" i="2"/>
  <c r="BE18" i="2" s="1"/>
  <c r="BD69" i="2"/>
  <c r="BP69" i="2" s="1"/>
  <c r="BQ69" i="2" s="1"/>
  <c r="BD79" i="2"/>
  <c r="Q8" i="5"/>
  <c r="Q3" i="5" s="1"/>
  <c r="Q4" i="5" s="1"/>
  <c r="W120" i="5"/>
  <c r="Y120" i="5" s="1"/>
  <c r="K125" i="5"/>
  <c r="N42" i="3"/>
  <c r="N66" i="3"/>
  <c r="N136" i="3"/>
  <c r="N180" i="3"/>
  <c r="N113" i="3"/>
  <c r="N183" i="3"/>
  <c r="N187" i="3"/>
  <c r="N50" i="3"/>
  <c r="N56" i="3"/>
  <c r="N18" i="3"/>
  <c r="N26" i="3"/>
  <c r="N151" i="3"/>
  <c r="N165" i="3"/>
  <c r="N37" i="3"/>
  <c r="N190" i="3"/>
  <c r="N139" i="3"/>
  <c r="N182" i="3"/>
  <c r="N196" i="3"/>
  <c r="N140" i="3"/>
  <c r="N47" i="3"/>
  <c r="N214" i="3"/>
  <c r="N206" i="3"/>
  <c r="N154" i="3"/>
  <c r="N125" i="3"/>
  <c r="N70" i="3"/>
  <c r="N177" i="3"/>
  <c r="N155" i="3"/>
  <c r="N199" i="3"/>
  <c r="N184" i="3"/>
  <c r="N106" i="3"/>
  <c r="N31" i="3"/>
  <c r="N198" i="3"/>
  <c r="N168" i="3"/>
  <c r="N96" i="3"/>
  <c r="N210" i="3"/>
  <c r="N86" i="3"/>
  <c r="N92" i="3"/>
  <c r="N130" i="3"/>
  <c r="N203" i="3"/>
  <c r="N209" i="3"/>
  <c r="N21" i="3"/>
  <c r="N87" i="3"/>
  <c r="N158" i="3"/>
  <c r="N161" i="3"/>
  <c r="N91" i="3"/>
  <c r="N200" i="3"/>
  <c r="N173" i="3"/>
  <c r="N205" i="3"/>
  <c r="N149" i="3"/>
  <c r="N24" i="3"/>
  <c r="N49" i="3"/>
  <c r="N76" i="3"/>
  <c r="N15" i="3"/>
  <c r="N29" i="3"/>
  <c r="N75" i="3"/>
  <c r="N28" i="3"/>
  <c r="N41" i="3"/>
  <c r="N122" i="3"/>
  <c r="N65" i="3"/>
  <c r="N145" i="3"/>
  <c r="N181" i="3"/>
  <c r="N40" i="3"/>
  <c r="N124" i="3"/>
  <c r="N63" i="3"/>
  <c r="N137" i="3"/>
  <c r="N25" i="3"/>
  <c r="N109" i="3"/>
  <c r="N132" i="3"/>
  <c r="N13" i="3"/>
  <c r="N83" i="3"/>
  <c r="N30" i="3"/>
  <c r="N138" i="3"/>
  <c r="N213" i="3"/>
  <c r="N162" i="3"/>
  <c r="N82" i="3"/>
  <c r="N152" i="3"/>
  <c r="N163" i="3"/>
  <c r="N97" i="3"/>
  <c r="N167" i="3"/>
  <c r="N99" i="3"/>
  <c r="N72" i="3"/>
  <c r="N166" i="3"/>
  <c r="N110" i="3"/>
  <c r="N191" i="3"/>
  <c r="N134" i="3"/>
  <c r="N141" i="3"/>
  <c r="N98" i="3"/>
  <c r="N179" i="3"/>
  <c r="N51" i="3"/>
  <c r="N121" i="3"/>
  <c r="N64" i="3"/>
  <c r="N77" i="3"/>
  <c r="N68" i="3"/>
  <c r="N14" i="3"/>
  <c r="N84" i="3"/>
  <c r="N22" i="3"/>
  <c r="N164" i="3"/>
  <c r="N38" i="3"/>
  <c r="N188" i="3"/>
  <c r="N120" i="3"/>
  <c r="N69" i="3"/>
  <c r="N142" i="3"/>
  <c r="N217" i="3"/>
  <c r="N20" i="3"/>
  <c r="N36" i="3"/>
  <c r="N108" i="3"/>
  <c r="N192" i="3"/>
  <c r="N135" i="3"/>
  <c r="N207" i="3"/>
  <c r="N208" i="3"/>
  <c r="N157" i="3"/>
  <c r="N89" i="3"/>
  <c r="N90" i="3"/>
  <c r="N160" i="3"/>
  <c r="N169" i="3"/>
  <c r="N34" i="3"/>
  <c r="N104" i="3"/>
  <c r="N105" i="3"/>
  <c r="N175" i="3"/>
  <c r="N176" i="3"/>
  <c r="N46" i="3"/>
  <c r="N186" i="3"/>
  <c r="N58" i="3"/>
  <c r="N204" i="3"/>
  <c r="N143" i="3"/>
  <c r="N78" i="3"/>
  <c r="N103" i="3"/>
  <c r="N115" i="3"/>
  <c r="N60" i="3"/>
  <c r="N212" i="3"/>
  <c r="N147" i="3"/>
  <c r="N79" i="3"/>
  <c r="N54" i="3"/>
  <c r="N59" i="3"/>
  <c r="N129" i="3"/>
  <c r="N211" i="3"/>
  <c r="N216" i="3"/>
  <c r="N148" i="3"/>
  <c r="N80" i="3"/>
  <c r="N93" i="3"/>
  <c r="N44" i="3"/>
  <c r="N114" i="3"/>
  <c r="N128" i="3"/>
  <c r="N144" i="3"/>
  <c r="N159" i="3"/>
  <c r="N19" i="3"/>
  <c r="N23" i="3"/>
  <c r="N39" i="3"/>
  <c r="N195" i="3"/>
  <c r="N112" i="3"/>
  <c r="N185" i="3"/>
  <c r="N62" i="3"/>
  <c r="E6" i="4"/>
  <c r="K150" i="3"/>
  <c r="T10" i="2"/>
  <c r="K12" i="3"/>
  <c r="BD23" i="2"/>
  <c r="BN48" i="2"/>
  <c r="J116" i="3" s="1"/>
  <c r="K116" i="3" s="1"/>
  <c r="N116" i="3" s="1"/>
  <c r="BD48" i="2"/>
  <c r="BN55" i="2"/>
  <c r="J123" i="3" s="1"/>
  <c r="K123" i="3" s="1"/>
  <c r="N123" i="3" s="1"/>
  <c r="BD55" i="2"/>
  <c r="BD25" i="2"/>
  <c r="BD68" i="2"/>
  <c r="BM68" i="2"/>
  <c r="J67" i="3" s="1"/>
  <c r="K67" i="3" s="1"/>
  <c r="N67" i="3" s="1"/>
  <c r="BD21" i="2"/>
  <c r="BD14" i="2"/>
  <c r="BD29" i="2"/>
  <c r="BD32" i="2"/>
  <c r="BD72" i="2"/>
  <c r="BM75" i="2"/>
  <c r="J74" i="3" s="1"/>
  <c r="K74" i="3" s="1"/>
  <c r="N74" i="3" s="1"/>
  <c r="BD75" i="2"/>
  <c r="BD27" i="2"/>
  <c r="U11" i="2"/>
  <c r="BD13" i="2"/>
  <c r="Z11" i="2"/>
  <c r="BM44" i="2"/>
  <c r="J43" i="3" s="1"/>
  <c r="K43" i="3" s="1"/>
  <c r="N43" i="3" s="1"/>
  <c r="BD44" i="2"/>
  <c r="BD37" i="2"/>
  <c r="BM36" i="2"/>
  <c r="J35" i="3" s="1"/>
  <c r="K35" i="3" s="1"/>
  <c r="N35" i="3" s="1"/>
  <c r="BD36" i="2"/>
  <c r="AE11" i="2"/>
  <c r="AJ11" i="2"/>
  <c r="BD24" i="2"/>
  <c r="BD30" i="2"/>
  <c r="BN34" i="2"/>
  <c r="J102" i="3" s="1"/>
  <c r="K102" i="3" s="1"/>
  <c r="N102" i="3" s="1"/>
  <c r="BM62" i="2"/>
  <c r="J61" i="3" s="1"/>
  <c r="K61" i="3" s="1"/>
  <c r="N61" i="3" s="1"/>
  <c r="BD62" i="2"/>
  <c r="BD15" i="2"/>
  <c r="AP11" i="2"/>
  <c r="AU11" i="2"/>
  <c r="BD22" i="2"/>
  <c r="K81" i="3"/>
  <c r="BN63" i="2"/>
  <c r="J131" i="3" s="1"/>
  <c r="K131" i="3" s="1"/>
  <c r="N131" i="3" s="1"/>
  <c r="BD63" i="2"/>
  <c r="BD31" i="2"/>
  <c r="BD39" i="2"/>
  <c r="BM46" i="2"/>
  <c r="J45" i="3" s="1"/>
  <c r="K45" i="3" s="1"/>
  <c r="N45" i="3" s="1"/>
  <c r="BD46" i="2"/>
  <c r="BD28" i="2"/>
  <c r="BM53" i="2"/>
  <c r="J52" i="3" s="1"/>
  <c r="K52" i="3" s="1"/>
  <c r="N52" i="3" s="1"/>
  <c r="BD53" i="2"/>
  <c r="N215" i="3"/>
  <c r="N133" i="3"/>
  <c r="BD81" i="2"/>
  <c r="N194" i="3"/>
  <c r="BD61" i="2"/>
  <c r="BD71" i="2"/>
  <c r="E7" i="4"/>
  <c r="M150" i="3"/>
  <c r="E10" i="4" s="1"/>
  <c r="BD45" i="2"/>
  <c r="BD52" i="2"/>
  <c r="BD60" i="2"/>
  <c r="BD77" i="2"/>
  <c r="D7" i="4"/>
  <c r="M81" i="3"/>
  <c r="D10" i="4" s="1"/>
  <c r="BD66" i="2"/>
  <c r="C7" i="4"/>
  <c r="M12" i="3"/>
  <c r="BD59" i="2"/>
  <c r="BD80" i="2"/>
  <c r="T96" i="2"/>
  <c r="BM74" i="2"/>
  <c r="J73" i="3" s="1"/>
  <c r="K73" i="3" s="1"/>
  <c r="N73" i="3" s="1"/>
  <c r="W86" i="5"/>
  <c r="Y86" i="5" s="1"/>
  <c r="K86" i="5"/>
  <c r="W102" i="5"/>
  <c r="Y102" i="5" s="1"/>
  <c r="K102" i="5"/>
  <c r="W118" i="5"/>
  <c r="Y118" i="5" s="1"/>
  <c r="K118" i="5"/>
  <c r="W134" i="5"/>
  <c r="Y134" i="5" s="1"/>
  <c r="K134" i="5"/>
  <c r="P8" i="5"/>
  <c r="U8" i="5"/>
  <c r="Y80" i="5"/>
  <c r="K80" i="5"/>
  <c r="K96" i="5"/>
  <c r="K112" i="5"/>
  <c r="K128" i="5"/>
  <c r="K144" i="5"/>
  <c r="W94" i="5"/>
  <c r="Y94" i="5" s="1"/>
  <c r="W110" i="5"/>
  <c r="Y110" i="5" s="1"/>
  <c r="W126" i="5"/>
  <c r="Y126" i="5" s="1"/>
  <c r="W142" i="5"/>
  <c r="Y142" i="5" s="1"/>
  <c r="W84" i="5"/>
  <c r="Y84" i="5" s="1"/>
  <c r="K92" i="5"/>
  <c r="W100" i="5"/>
  <c r="Y100" i="5" s="1"/>
  <c r="K108" i="5"/>
  <c r="W116" i="5"/>
  <c r="Y116" i="5" s="1"/>
  <c r="K124" i="5"/>
  <c r="W132" i="5"/>
  <c r="Y132" i="5" s="1"/>
  <c r="K140" i="5"/>
  <c r="K82" i="5"/>
  <c r="K98" i="5"/>
  <c r="K114" i="5"/>
  <c r="K130" i="5"/>
  <c r="K146" i="5"/>
  <c r="BE50" i="2" l="1"/>
  <c r="BE41" i="2"/>
  <c r="BE56" i="2"/>
  <c r="BE78" i="2"/>
  <c r="BE47" i="2"/>
  <c r="BP54" i="2"/>
  <c r="BQ54" i="2" s="1"/>
  <c r="BE49" i="2"/>
  <c r="BP19" i="2"/>
  <c r="BQ19" i="2" s="1"/>
  <c r="BP57" i="2"/>
  <c r="BQ57" i="2" s="1"/>
  <c r="BE65" i="2"/>
  <c r="BP33" i="2"/>
  <c r="BQ33" i="2" s="1"/>
  <c r="BP51" i="2"/>
  <c r="BQ51" i="2" s="1"/>
  <c r="BE40" i="2"/>
  <c r="Q7" i="5"/>
  <c r="Q5" i="5" s="1"/>
  <c r="BE64" i="2"/>
  <c r="BE34" i="2"/>
  <c r="S5" i="5"/>
  <c r="T5" i="5" s="1"/>
  <c r="T4" i="5" s="1"/>
  <c r="BE20" i="2"/>
  <c r="BP70" i="2"/>
  <c r="BQ70" i="2" s="1"/>
  <c r="BP18" i="2"/>
  <c r="BQ18" i="2" s="1"/>
  <c r="BE67" i="2"/>
  <c r="BE69" i="2"/>
  <c r="BE42" i="2"/>
  <c r="BP42" i="2"/>
  <c r="BQ42" i="2" s="1"/>
  <c r="BE79" i="2"/>
  <c r="BP79" i="2"/>
  <c r="BQ79" i="2" s="1"/>
  <c r="D6" i="4"/>
  <c r="D8" i="4" s="1"/>
  <c r="BE16" i="2"/>
  <c r="BP17" i="2"/>
  <c r="BQ17" i="2" s="1"/>
  <c r="BE26" i="2"/>
  <c r="BP26" i="2"/>
  <c r="BQ26" i="2" s="1"/>
  <c r="BE73" i="2"/>
  <c r="BP73" i="2"/>
  <c r="BQ73" i="2" s="1"/>
  <c r="BE58" i="2"/>
  <c r="BP58" i="2"/>
  <c r="BQ58" i="2" s="1"/>
  <c r="BP76" i="2"/>
  <c r="BQ76" i="2" s="1"/>
  <c r="BE76" i="2"/>
  <c r="BE43" i="2"/>
  <c r="BP43" i="2"/>
  <c r="BQ43" i="2" s="1"/>
  <c r="BP38" i="2"/>
  <c r="BQ38" i="2" s="1"/>
  <c r="BE38" i="2"/>
  <c r="BE35" i="2"/>
  <c r="BP35" i="2"/>
  <c r="BQ35" i="2" s="1"/>
  <c r="E8" i="4"/>
  <c r="BP75" i="2"/>
  <c r="BQ75" i="2" s="1"/>
  <c r="BE75" i="2"/>
  <c r="BP48" i="2"/>
  <c r="BQ48" i="2" s="1"/>
  <c r="BE48" i="2"/>
  <c r="BP53" i="2"/>
  <c r="BQ53" i="2" s="1"/>
  <c r="BE53" i="2"/>
  <c r="BP72" i="2"/>
  <c r="BQ72" i="2" s="1"/>
  <c r="BE72" i="2"/>
  <c r="BP23" i="2"/>
  <c r="BQ23" i="2" s="1"/>
  <c r="BE23" i="2"/>
  <c r="BE36" i="2"/>
  <c r="BP36" i="2"/>
  <c r="BQ36" i="2" s="1"/>
  <c r="BP32" i="2"/>
  <c r="BQ32" i="2" s="1"/>
  <c r="BE32" i="2"/>
  <c r="BE66" i="2"/>
  <c r="BP66" i="2"/>
  <c r="BQ66" i="2" s="1"/>
  <c r="BE77" i="2"/>
  <c r="BP77" i="2"/>
  <c r="BQ77" i="2" s="1"/>
  <c r="BE22" i="2"/>
  <c r="BP22" i="2"/>
  <c r="BQ22" i="2" s="1"/>
  <c r="BE29" i="2"/>
  <c r="BP29" i="2"/>
  <c r="BQ29" i="2" s="1"/>
  <c r="C9" i="4"/>
  <c r="K10" i="3"/>
  <c r="N12" i="3"/>
  <c r="BE37" i="2"/>
  <c r="BP37" i="2"/>
  <c r="BQ37" i="2" s="1"/>
  <c r="BP14" i="2"/>
  <c r="BQ14" i="2" s="1"/>
  <c r="BE14" i="2"/>
  <c r="C6" i="4"/>
  <c r="C8" i="4" s="1"/>
  <c r="BP46" i="2"/>
  <c r="BQ46" i="2" s="1"/>
  <c r="BE46" i="2"/>
  <c r="BP15" i="2"/>
  <c r="BQ15" i="2" s="1"/>
  <c r="BE15" i="2"/>
  <c r="BE27" i="2"/>
  <c r="BP27" i="2"/>
  <c r="BQ27" i="2" s="1"/>
  <c r="BE52" i="2"/>
  <c r="BP52" i="2"/>
  <c r="BQ52" i="2" s="1"/>
  <c r="BP39" i="2"/>
  <c r="BQ39" i="2" s="1"/>
  <c r="BE39" i="2"/>
  <c r="BP62" i="2"/>
  <c r="BQ62" i="2" s="1"/>
  <c r="BE62" i="2"/>
  <c r="BP68" i="2"/>
  <c r="BQ68" i="2" s="1"/>
  <c r="BE68" i="2"/>
  <c r="BE21" i="2"/>
  <c r="BP21" i="2"/>
  <c r="BQ21" i="2" s="1"/>
  <c r="BE45" i="2"/>
  <c r="BP45" i="2"/>
  <c r="BQ45" i="2" s="1"/>
  <c r="BE31" i="2"/>
  <c r="BP31" i="2"/>
  <c r="BQ31" i="2" s="1"/>
  <c r="BP25" i="2"/>
  <c r="BQ25" i="2" s="1"/>
  <c r="BE25" i="2"/>
  <c r="BP71" i="2"/>
  <c r="BQ71" i="2" s="1"/>
  <c r="BE71" i="2"/>
  <c r="BE44" i="2"/>
  <c r="BP44" i="2"/>
  <c r="BQ44" i="2" s="1"/>
  <c r="W8" i="5"/>
  <c r="BP61" i="2"/>
  <c r="BQ61" i="2" s="1"/>
  <c r="BE61" i="2"/>
  <c r="E9" i="4"/>
  <c r="E11" i="4" s="1"/>
  <c r="N150" i="3"/>
  <c r="BE60" i="2"/>
  <c r="BP60" i="2"/>
  <c r="BQ60" i="2" s="1"/>
  <c r="D9" i="4"/>
  <c r="D11" i="4" s="1"/>
  <c r="N81" i="3"/>
  <c r="BE28" i="2"/>
  <c r="BP28" i="2"/>
  <c r="BQ28" i="2" s="1"/>
  <c r="BE80" i="2"/>
  <c r="BP80" i="2"/>
  <c r="BQ80" i="2" s="1"/>
  <c r="BP63" i="2"/>
  <c r="BQ63" i="2" s="1"/>
  <c r="BE63" i="2"/>
  <c r="BP30" i="2"/>
  <c r="BQ30" i="2" s="1"/>
  <c r="BE30" i="2"/>
  <c r="BE59" i="2"/>
  <c r="BP59" i="2"/>
  <c r="BQ59" i="2" s="1"/>
  <c r="BE24" i="2"/>
  <c r="BP24" i="2"/>
  <c r="BQ24" i="2" s="1"/>
  <c r="BP13" i="2"/>
  <c r="BQ13" i="2" s="1"/>
  <c r="BE13" i="2"/>
  <c r="BP55" i="2"/>
  <c r="BQ55" i="2" s="1"/>
  <c r="BE55" i="2"/>
  <c r="C10" i="4"/>
  <c r="F10" i="4" s="1"/>
  <c r="M10" i="3"/>
  <c r="BP81" i="2"/>
  <c r="BQ81" i="2" s="1"/>
  <c r="BE81" i="2"/>
  <c r="C11" i="4" l="1"/>
  <c r="F9" i="4"/>
  <c r="G10" i="4" s="1"/>
  <c r="W7" i="5"/>
  <c r="W5" i="5" s="1"/>
  <c r="V5" i="5" s="1"/>
  <c r="P6" i="5"/>
</calcChain>
</file>

<file path=xl/sharedStrings.xml><?xml version="1.0" encoding="utf-8"?>
<sst xmlns="http://schemas.openxmlformats.org/spreadsheetml/2006/main" count="2068" uniqueCount="477">
  <si>
    <t>INSTRUCCIONES GENERALES:</t>
  </si>
  <si>
    <t>OBJETIVO: El Plan Programático y Presupuestal - PPP  es un  anexo del convenio interadministrativo  tiene como objetivo relacionar los productos convenidos para su operación con las Subredes Integradas de Servicios de Salud,  que dependen de las acciones establecidas en los anexos  operativos (lineamientos) y en la matriz de costos de los convenios para la ejecución de las acciones de la  Gestión de la Salud Pública - GSP y las intervenciones del Plan de Salud Pública de Intervenciones Colectivas - PSPIC; para su diligenciamiento se requiere tener en cuenta lo siguiente:</t>
  </si>
  <si>
    <t>CONTENIDO DEL PPP</t>
  </si>
  <si>
    <r>
      <rPr>
        <b/>
        <sz val="11"/>
        <color theme="1"/>
        <rFont val="Calibri"/>
        <family val="2"/>
      </rPr>
      <t xml:space="preserve">1. Subred Integrada de Servicio de Salud: </t>
    </r>
    <r>
      <rPr>
        <sz val="11"/>
        <color theme="1"/>
        <rFont val="Calibri"/>
        <family val="2"/>
      </rPr>
      <t>Se debe describir a que Subred pertenece.</t>
    </r>
  </si>
  <si>
    <r>
      <rPr>
        <b/>
        <sz val="11"/>
        <color theme="1"/>
        <rFont val="Calibri"/>
        <family val="2"/>
      </rPr>
      <t xml:space="preserve">2. Convenio No:  </t>
    </r>
    <r>
      <rPr>
        <sz val="11"/>
        <color theme="1"/>
        <rFont val="Calibri"/>
        <family val="2"/>
      </rPr>
      <t>Ingrese el numero vigente del convenio interadministrativo celebrado con la Subred.</t>
    </r>
  </si>
  <si>
    <r>
      <rPr>
        <b/>
        <sz val="11"/>
        <color theme="1"/>
        <rFont val="Calibri"/>
        <family val="2"/>
      </rPr>
      <t xml:space="preserve">3. COMPONENTE DE SALUD PUBLICA : </t>
    </r>
    <r>
      <rPr>
        <sz val="11"/>
        <color theme="1"/>
        <rFont val="Calibri"/>
        <family val="2"/>
      </rPr>
      <t xml:space="preserve">Corresponde a los componentes descritos en las normas y/o resoluciones vigentes </t>
    </r>
  </si>
  <si>
    <r>
      <rPr>
        <b/>
        <sz val="11"/>
        <color theme="1"/>
        <rFont val="Calibri"/>
        <family val="2"/>
      </rPr>
      <t xml:space="preserve">4. LINEAS OPERATIVAS DEL MODELO TERRITORIAL EN SALUD: </t>
    </r>
    <r>
      <rPr>
        <sz val="11"/>
        <color theme="1"/>
        <rFont val="Calibri"/>
        <family val="2"/>
      </rPr>
      <t>Corresponde a las líneas operativas que describe el modelo territorial vigente y que da respuesta a la operación de salud pública</t>
    </r>
    <r>
      <rPr>
        <b/>
        <sz val="11"/>
        <color theme="1"/>
        <rFont val="Calibri"/>
        <family val="2"/>
      </rPr>
      <t>.</t>
    </r>
  </si>
  <si>
    <r>
      <rPr>
        <b/>
        <sz val="11"/>
        <color theme="1"/>
        <rFont val="Calibri"/>
        <family val="2"/>
      </rPr>
      <t xml:space="preserve">5. ENTORNO CUIDADOR - PROCESO: </t>
    </r>
    <r>
      <rPr>
        <sz val="11"/>
        <color theme="1"/>
        <rFont val="Calibri"/>
        <family val="2"/>
      </rPr>
      <t>Corresponde a las áreas en la que estan distribuidas las acciones del GSP-PSPIC, por de estas se da respuesta a la operación de salud pública.</t>
    </r>
  </si>
  <si>
    <r>
      <rPr>
        <b/>
        <sz val="11"/>
        <color theme="1"/>
        <rFont val="Calibri"/>
        <family val="2"/>
      </rPr>
      <t xml:space="preserve">6. ITER- ACCION INTEGRAL E INTEGRADA : </t>
    </r>
    <r>
      <rPr>
        <sz val="11"/>
        <color theme="1"/>
        <rFont val="Calibri"/>
        <family val="2"/>
      </rPr>
      <t>Es una denominación que agrupa varios  productos de acuerdo a las mismas caracteristicas.</t>
    </r>
  </si>
  <si>
    <r>
      <rPr>
        <b/>
        <sz val="11"/>
        <color theme="1"/>
        <rFont val="Calibri"/>
        <family val="2"/>
      </rPr>
      <t xml:space="preserve">7. CODIGO ACTIVIDAD EN PPP Y LINEAMIENTO: </t>
    </r>
    <r>
      <rPr>
        <sz val="11"/>
        <color theme="1"/>
        <rFont val="Calibri"/>
        <family val="2"/>
      </rPr>
      <t xml:space="preserve">Corresponde al número consecutivo que se otorga a producto dependiendo la cantidad, este debe coincidir con los demás anexos del mismo convenios o contrato. </t>
    </r>
  </si>
  <si>
    <r>
      <rPr>
        <b/>
        <sz val="11"/>
        <color theme="1"/>
        <rFont val="Calibri"/>
        <family val="2"/>
      </rPr>
      <t xml:space="preserve">8. PRODUCTO: </t>
    </r>
    <r>
      <rPr>
        <sz val="11"/>
        <color theme="1"/>
        <rFont val="Calibri"/>
        <family val="2"/>
      </rPr>
      <t>Corresponde a una breve descripción los productos contratados por medio de los convenios del GSP-PSPIC, los cuales estan descritos en los otros anexos de los convenios y en la matriz de costos.</t>
    </r>
  </si>
  <si>
    <r>
      <rPr>
        <b/>
        <sz val="11"/>
        <color theme="1"/>
        <rFont val="Calibri"/>
        <family val="2"/>
      </rPr>
      <t xml:space="preserve">9. UNIDAD DE MEDIDA: </t>
    </r>
    <r>
      <rPr>
        <sz val="11"/>
        <color theme="1"/>
        <rFont val="Calibri"/>
        <family val="2"/>
      </rPr>
      <t xml:space="preserve"> Es una descripción y especificación de unidad de medida que da cuenta a las metas fisica de productos que sean por proceso o por demanda, que se tienen en cuenta en el reporte de ejecución mensual de los productos</t>
    </r>
  </si>
  <si>
    <r>
      <rPr>
        <b/>
        <sz val="11"/>
        <color theme="1"/>
        <rFont val="Calibri"/>
        <family val="2"/>
      </rPr>
      <t xml:space="preserve">10. NIVEL DE OPERACIÓN: </t>
    </r>
    <r>
      <rPr>
        <sz val="11"/>
        <color theme="1"/>
        <rFont val="Calibri"/>
        <family val="2"/>
      </rPr>
      <t>Corresponde a una clasificación de acciones según donde se desarrollan (Local, Subred, Distrito)</t>
    </r>
  </si>
  <si>
    <r>
      <rPr>
        <b/>
        <sz val="11"/>
        <color theme="1"/>
        <rFont val="Calibri"/>
        <family val="2"/>
      </rPr>
      <t xml:space="preserve">11. VALOR UNITARIO: </t>
    </r>
    <r>
      <rPr>
        <sz val="11"/>
        <color theme="1"/>
        <rFont val="Calibri"/>
        <family val="2"/>
      </rPr>
      <t>Corresponde al valor que se otorga despues del proceso de costeo de cada producto se tiene en cuenta la unidad de medida</t>
    </r>
    <r>
      <rPr>
        <b/>
        <sz val="11"/>
        <color theme="1"/>
        <rFont val="Calibri"/>
        <family val="2"/>
      </rPr>
      <t xml:space="preserve"> </t>
    </r>
    <r>
      <rPr>
        <sz val="11"/>
        <color theme="1"/>
        <rFont val="Calibri"/>
        <family val="2"/>
      </rPr>
      <t>para su asignación</t>
    </r>
  </si>
  <si>
    <r>
      <rPr>
        <b/>
        <sz val="11"/>
        <color theme="1"/>
        <rFont val="Calibri"/>
        <family val="2"/>
      </rPr>
      <t xml:space="preserve">12 - 19. Localidad: </t>
    </r>
    <r>
      <rPr>
        <sz val="11"/>
        <color theme="1"/>
        <rFont val="Calibri"/>
        <family val="2"/>
      </rPr>
      <t>Estas columnas contienen la metas asignadas para desarrollar, se requiere registrar el nombre de la localidad a la que pertenece el producto a ejecutar. Tambien indicar si pertenecen a acciones de nivel local  y  Distrito.</t>
    </r>
  </si>
  <si>
    <t>20.. TOTAL META PROGRAMADA: Sumatoria de la meta XXXXXXXXXXXXXXXXXXXXXXXX</t>
  </si>
  <si>
    <r>
      <rPr>
        <b/>
        <sz val="11"/>
        <color theme="1"/>
        <rFont val="Calibri"/>
        <family val="2"/>
      </rPr>
      <t xml:space="preserve">21. COSTO TOTAL: </t>
    </r>
    <r>
      <rPr>
        <sz val="11"/>
        <color theme="1"/>
        <rFont val="Calibri"/>
        <family val="2"/>
      </rPr>
      <t xml:space="preserve">Esta columna es el calculo de VALOR UNITARIO SEGUIMIENTO FINANCIERO y las metas asignadas que permiten identificar el recurso total para la operación de los convenios del GSP-PSPIC </t>
    </r>
  </si>
  <si>
    <t>Esta sección es una tabla consolidada permite clasificar los valores totales de acuerdo al ENTORNOS CUIDADOR/PROCESO</t>
  </si>
  <si>
    <r>
      <rPr>
        <b/>
        <sz val="12"/>
        <color theme="1"/>
        <rFont val="Calibri"/>
        <family val="2"/>
      </rPr>
      <t>NOTA:</t>
    </r>
    <r>
      <rPr>
        <sz val="12"/>
        <color theme="1"/>
        <rFont val="Calibri"/>
        <family val="2"/>
      </rPr>
      <t xml:space="preserve"> ------------------------------------------</t>
    </r>
  </si>
  <si>
    <t>Corresponde a una sección para registrar aspectos importantes del convenio a suscribir respecto al PPP</t>
  </si>
  <si>
    <t xml:space="preserve">GESTIÓN EN SALUD PÚBLICA 
SUBSECRETARIA DE SALUD Y ASEGURAMIENTO
SISTEMA DE GESTIÓN
CONTROL DOCUMENTAL
</t>
  </si>
  <si>
    <t xml:space="preserve">PLAN PROGRAMATICO Y PRESUPUESTAL </t>
  </si>
  <si>
    <t>Código:</t>
  </si>
  <si>
    <t xml:space="preserve"> Controlado no codificado </t>
  </si>
  <si>
    <t>Versión:</t>
  </si>
  <si>
    <t>Elaboró:  Referentes  Equipos Básicos Extramurales de Hogar - Revisó y aprobó: Johanna Andrea Torres Ruiz – Asesora del Despacho y Marcela Martínez Contreras - Subdirectora de Acciones Colectivas.</t>
  </si>
  <si>
    <t>SUBTOTALES</t>
  </si>
  <si>
    <t xml:space="preserve">1. Subred Integrada de Servicio de Salud: </t>
  </si>
  <si>
    <t>SUR</t>
  </si>
  <si>
    <t xml:space="preserve">2. Convenio No: </t>
  </si>
  <si>
    <t>SUBRED</t>
  </si>
  <si>
    <t>DISTRITO</t>
  </si>
  <si>
    <t>META TOTAL PROGRAMADA</t>
  </si>
  <si>
    <t>PILAR DEL MODELO</t>
  </si>
  <si>
    <t>CAPA</t>
  </si>
  <si>
    <t>7. CODIGO ACTIVIDAD EN PPP Y LINEAMIENTO</t>
  </si>
  <si>
    <t>8. PRODUCTO</t>
  </si>
  <si>
    <t>9. UNIDAD DE MEDIDA</t>
  </si>
  <si>
    <t>10. NIVEL DE OPERACIÓN</t>
  </si>
  <si>
    <t xml:space="preserve">11. VALOR UNITARIO </t>
  </si>
  <si>
    <t>TOTAL META PROGRAMADA</t>
  </si>
  <si>
    <t>21. COSTO TOTAL</t>
  </si>
  <si>
    <t>Octubre /2024</t>
  </si>
  <si>
    <t>Noviembre /2024</t>
  </si>
  <si>
    <t>Diciembre /2024</t>
  </si>
  <si>
    <t>Meta Total</t>
  </si>
  <si>
    <t>Diferencia Sin programar</t>
  </si>
  <si>
    <r>
      <rPr>
        <b/>
        <sz val="11"/>
        <color rgb="FFC00000"/>
        <rFont val="Arial Narrow"/>
        <family val="2"/>
      </rPr>
      <t>Ejecución</t>
    </r>
    <r>
      <rPr>
        <b/>
        <sz val="11"/>
        <color rgb="FFFF0000"/>
        <rFont val="Arial Narrow"/>
        <family val="2"/>
      </rPr>
      <t xml:space="preserve"> </t>
    </r>
    <r>
      <rPr>
        <b/>
        <sz val="11"/>
        <color rgb="FF1E4E79"/>
        <rFont val="Arial Narrow"/>
        <family val="2"/>
      </rPr>
      <t xml:space="preserve"> Octubre /2024</t>
    </r>
  </si>
  <si>
    <t>Ejecución  Octubre /2024</t>
  </si>
  <si>
    <t>Diciembre /2024 Reprogramación de metas (sin ejecución de octubre + reprogramación noviembre)</t>
  </si>
  <si>
    <t>Gestión Integral del Riesgo</t>
  </si>
  <si>
    <t>Gestión Extramural</t>
  </si>
  <si>
    <t>Avanzada para el abordaje territorial</t>
  </si>
  <si>
    <t xml:space="preserve">Avance mensual al plan de acción </t>
  </si>
  <si>
    <t>Subred</t>
  </si>
  <si>
    <t>Abordaje Territorial</t>
  </si>
  <si>
    <t>Familia</t>
  </si>
  <si>
    <t>Abordaje Territorial en Zonas de Ruralidad Cercana</t>
  </si>
  <si>
    <t>Plan de Cuidado Familiar - Cuidado y Bienestar</t>
  </si>
  <si>
    <t>Sesión de abordaje familiar</t>
  </si>
  <si>
    <t>Plan de Cuidado Familiar - Bienestar Emocional</t>
  </si>
  <si>
    <t>Plan de Cuidado Familiar con enfoque en Salud Mental</t>
  </si>
  <si>
    <t>Plan de Cuidado Familiar - Seguridad Alimentaria y Nutricional</t>
  </si>
  <si>
    <t>Plan de Cuidado Familiar - RBC para el bienestar de población con discapacidad y sus cuidadores</t>
  </si>
  <si>
    <t>Plan de Cuidado Familiar - RBC para la ruta de inclusión de población con discapacidad</t>
  </si>
  <si>
    <t>Plan de Cuidado Familiar - Salud Bucal</t>
  </si>
  <si>
    <t>Plan de Cuidado Familiar con enfoque en Vivienda Saludable</t>
  </si>
  <si>
    <t>Plan de Cuidado Individual - Medicina General</t>
  </si>
  <si>
    <t>Sesión individual</t>
  </si>
  <si>
    <t>Plan de Cuidado Individual - Medicina General - Ruralidad cercana</t>
  </si>
  <si>
    <t>Plan de Cuidado Individual - Enfermería</t>
  </si>
  <si>
    <t>Plan de Cuidado Individual - Enfermería - Pruebas Rápidas y Administración de tratamiento</t>
  </si>
  <si>
    <t>Plan de Cuidado Individual - Psicología</t>
  </si>
  <si>
    <t>Plan de Cuidado Individual - Nutrición</t>
  </si>
  <si>
    <t>Plan de Cuidado Individual - Mas Bienestar para la persona cuidadora</t>
  </si>
  <si>
    <t>Plan de Cuidado Individual - Vacunación Extramural</t>
  </si>
  <si>
    <t>Plan de Cuidado Familiar en Zonas de Ruralidad Cercana</t>
  </si>
  <si>
    <t>Grupos de Familias para el Bienestar por Medicina General</t>
  </si>
  <si>
    <t>Grupos de Familias para el Bienestar en Ruralidad Cercana</t>
  </si>
  <si>
    <t>Grupos de Familias para el Bienestar en Salud Mental</t>
  </si>
  <si>
    <t>Grupos de Familias para el Bienestar Emocional</t>
  </si>
  <si>
    <t>Grupos de Familias para el Bienestar y Seguridad Alimentaria y Nutricional</t>
  </si>
  <si>
    <t>Grupos de Familias para el Bienestar de cuidadores y personas con discapacidad.</t>
  </si>
  <si>
    <t>Grupos de Familias para el Bienestar en Salud Bucal</t>
  </si>
  <si>
    <t>Grupos de Familias para el Bienestar en salud ambiental</t>
  </si>
  <si>
    <t xml:space="preserve">Grupos de Familias para el Bienestar y la inclusión </t>
  </si>
  <si>
    <t>Grupos de Familias para el Bienestar por Medicina General - Ruralidad cercana</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</si>
  <si>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</si>
  <si>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</si>
  <si>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</si>
  <si>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</si>
  <si>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</si>
  <si>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medicina ancestral </t>
  </si>
  <si>
    <t>Plan de Cuidado Familiar con Familias Étnicas - Palenqueros</t>
  </si>
  <si>
    <t xml:space="preserve">Sesión de abordaje familiar - familias palenqueras </t>
  </si>
  <si>
    <t xml:space="preserve">Distrito </t>
  </si>
  <si>
    <t>Acciones Colectivas Diferenciales con familias étnicas – Palenqueros</t>
  </si>
  <si>
    <t>Acciones Propias de medicina ancestral – Palenqueros.</t>
  </si>
  <si>
    <t>Gestión Integral del riesgo en familias indígenas embera  - Subred Centro Oriente</t>
  </si>
  <si>
    <t>Gestión Integral del riesgo en familias indígenas embera - Subred Norte</t>
  </si>
  <si>
    <t>Gestión Integral del riesgo en familias indígenas Wounaan - Subred Sur</t>
  </si>
  <si>
    <t>Gestión del riesgo en salud para las familias con pertenencia Rrom Gitano - Subred Sur Occidente</t>
  </si>
  <si>
    <t>Insumos de medicina ancestral</t>
  </si>
  <si>
    <t>Comité de Cuidado_Subred Integrada de Servicios de Salud Sur Occidente</t>
  </si>
  <si>
    <t>Comité de Cuidado_Subred Integrada de Servicios de Salud Sur</t>
  </si>
  <si>
    <t>Comité de Cuidado_Subred Integrada de Servicios de Salud Centro Oriente</t>
  </si>
  <si>
    <t>Comité de Cuidado_Subred Integrada de Servicios de Salud Norte</t>
  </si>
  <si>
    <t xml:space="preserve">Mesogestión de la salud pública, de los Equipos Básicos Extramurales de Hogar “Bienestar para nuestro hogar" </t>
  </si>
  <si>
    <t>Dinamización de las acciones de los Equipos  Equipos Básicos Extramurales de Hogar</t>
  </si>
  <si>
    <t xml:space="preserve">Microgestión de la salud pública, de los Equipos Básicos Extramurales de Hogar “Bienestar para nuestro hogar" </t>
  </si>
  <si>
    <t>Apoyo a la microgestión de los Equipos Equipos Básicos Extramurales de Hogar</t>
  </si>
  <si>
    <t>Gestión para el acceso a las acciones  de los Equipos  Equipos Básicos Extramurales de Hogar</t>
  </si>
  <si>
    <t>Gestión de la Información y Soporte a nivel distrital</t>
  </si>
  <si>
    <t>Adquisición de dispositivos escenciales para la atención de los Equipos Básicos Extramurales - Subred Sur Occidente</t>
  </si>
  <si>
    <t>Adquisición de dispositivos escenciales para la atención de los Equipos Básicos Extramurales - Subred Sur</t>
  </si>
  <si>
    <t>Adquisición de dispositivos escenciales para la atención de los Equipos Básicos Extramurales - Subred Centro Oriente</t>
  </si>
  <si>
    <t>Adquisición de dispositivos escenciales para la atención de los Equipos Básicos Extramurales - Subred Norte</t>
  </si>
  <si>
    <t>Abordaje Territorial en Ruralidad Dispersa</t>
  </si>
  <si>
    <t>Local</t>
  </si>
  <si>
    <t>Plan de Cuidado Familiar - Cuidado y Bienestar_ Ruralidad Dispersa</t>
  </si>
  <si>
    <t>Plan de Cuidado Familiar - Bienestar Emocional_ Ruralidad Dispersa</t>
  </si>
  <si>
    <t>Plan de Cuidado Familiar - Seguridad Alimentaria y Nutricional_Ruralidad Dispersa</t>
  </si>
  <si>
    <t>Plan de Cuidado Familiar - RBC para el bienestar de población con discapacidad y sus cuidadores_ Ruralidad Dispersa</t>
  </si>
  <si>
    <t>Plan de Cuidado Familiar - Salud Bucal_ Ruralidad Dispersa</t>
  </si>
  <si>
    <t>Plan de Cuidado Familiar con enfoque en Vivienda Saludable_ Ruralidad Dispersa</t>
  </si>
  <si>
    <t>Mas Bienestar para la persona cuidadora_ Ruralidad Dispersa</t>
  </si>
  <si>
    <t>Plan de Cuidado Individual - Medicina General_ Ruralidad Dispersa</t>
  </si>
  <si>
    <t>Plan de Cuidado Individual - Enfermería_ Ruralidad Dispersa</t>
  </si>
  <si>
    <t>Plan de Cuidado Individual - Psicología_ Ruralidad Dispersa</t>
  </si>
  <si>
    <t>Plan de Cuidado Individual - Nutrición_ Ruralidad Dispersa</t>
  </si>
  <si>
    <t>Comité de Cuidado_Subred Integrada de Servicios de Salud Sur_Ruralidad Dispersa</t>
  </si>
  <si>
    <t>Microgestión de la salud pública, de los Equipos Básicos Extramurales de Hogar “Bienestar para nuestro hogar"_ Ruralidad Dispersa</t>
  </si>
  <si>
    <t>CONSOLIDADO</t>
  </si>
  <si>
    <t>Análisis y Políticas para la salud y la vida en los territorios </t>
  </si>
  <si>
    <t>Entorno Cuidador Comunitario – “Bienestar y salud para las Comunidades” </t>
  </si>
  <si>
    <t>Entorno Cuidador Educativo “Sintonizarte con el cuidado de la salud” </t>
  </si>
  <si>
    <t>Gestión estratégica, táctica y operativa, de las acciones de apoyo a la gestión de la salud pública - GSP y el plan de salud pública de intervenciones colectivas – PSPIC </t>
  </si>
  <si>
    <t>Gestión de Programas y Acciones de Interés en Salud Pública (GPAISP </t>
  </si>
  <si>
    <t>Entorno Cuidador Hogar – “Cuidado para la salud familiar </t>
  </si>
  <si>
    <t>Entorno Cuidador Institucional – “Instituciones Cuidadoras y Protectoras” </t>
  </si>
  <si>
    <t>Entorno Cuidador Laboral - “Trabaja por tu salud” </t>
  </si>
  <si>
    <t>Entorno Cuidador Ruralidad </t>
  </si>
  <si>
    <t>Vigilancia en salud ambiental </t>
  </si>
  <si>
    <t>Vigilancia en salud pública </t>
  </si>
  <si>
    <t>TOTAL SUBRED</t>
  </si>
  <si>
    <r>
      <rPr>
        <b/>
        <sz val="12"/>
        <color theme="1"/>
        <rFont val="Calibri"/>
        <family val="2"/>
      </rPr>
      <t>NOTA:</t>
    </r>
    <r>
      <rPr>
        <sz val="12"/>
        <color theme="1"/>
        <rFont val="Calibri"/>
        <family val="2"/>
      </rPr>
      <t xml:space="preserve"> -----------------------------------------------------------------------</t>
    </r>
  </si>
  <si>
    <t xml:space="preserve">INFORME DE GESTIÓN EBEH </t>
  </si>
  <si>
    <t>17 OCTUBRE 2024  - 01 DICIEMBRE 2024</t>
  </si>
  <si>
    <t>TOTAL VALOR EJECUTADO</t>
  </si>
  <si>
    <t>REPORTE DE EJECUCIÓN POR LOCALIDAD</t>
  </si>
  <si>
    <t>MES</t>
  </si>
  <si>
    <t>META PROGRAMADA</t>
  </si>
  <si>
    <t>VALOR PROGRAMADO</t>
  </si>
  <si>
    <t>META EJECUTADA</t>
  </si>
  <si>
    <t>VALOR EJECUTADO</t>
  </si>
  <si>
    <t>CONTROL</t>
  </si>
  <si>
    <t>TOTAL META</t>
  </si>
  <si>
    <t>OBSERVACIONES</t>
  </si>
  <si>
    <t>A. OCTUBRE</t>
  </si>
  <si>
    <t>B. NOVIEMBRE</t>
  </si>
  <si>
    <t>C. DICIEMBRE</t>
  </si>
  <si>
    <t>OCTUBRE</t>
  </si>
  <si>
    <t>NOVIEMBRE</t>
  </si>
  <si>
    <t>DIRERENCIA</t>
  </si>
  <si>
    <t>%</t>
  </si>
  <si>
    <t>CONVENIO</t>
  </si>
  <si>
    <t>USME</t>
  </si>
  <si>
    <t>SUR OCCIDENTE</t>
  </si>
  <si>
    <t>TUNJUELITO</t>
  </si>
  <si>
    <t>NORTE</t>
  </si>
  <si>
    <t>CIUDAD BOLIVAR</t>
  </si>
  <si>
    <t>CENTRO ORIENTE</t>
  </si>
  <si>
    <t>SUMAPAZ</t>
  </si>
  <si>
    <t>BOSA</t>
  </si>
  <si>
    <t>KENNEDY</t>
  </si>
  <si>
    <t>FONTIBÓN</t>
  </si>
  <si>
    <r>
      <rPr>
        <b/>
        <sz val="11"/>
        <color rgb="FFC00000"/>
        <rFont val="Arial Narrow"/>
        <family val="2"/>
      </rPr>
      <t>Ejecución</t>
    </r>
    <r>
      <rPr>
        <b/>
        <sz val="11"/>
        <color rgb="FFFF0000"/>
        <rFont val="Arial Narrow"/>
        <family val="2"/>
      </rPr>
      <t xml:space="preserve"> </t>
    </r>
    <r>
      <rPr>
        <b/>
        <sz val="11"/>
        <color rgb="FF1E4E79"/>
        <rFont val="Arial Narrow"/>
        <family val="2"/>
      </rPr>
      <t xml:space="preserve"> Octubre /2024</t>
    </r>
  </si>
  <si>
    <t>Diciembre sub ejecución octubre/2024</t>
  </si>
  <si>
    <t>Diciembre reprogramación Noviembre/2024</t>
  </si>
  <si>
    <t>SUMA TOTAL</t>
  </si>
  <si>
    <t>TOTAL VALOR PROGRAMADA</t>
  </si>
  <si>
    <t>Octubre /2024 VALOR</t>
  </si>
  <si>
    <r>
      <rPr>
        <b/>
        <sz val="11"/>
        <color rgb="FFC00000"/>
        <rFont val="Arial Narrow"/>
        <family val="2"/>
      </rPr>
      <t>Ejecución</t>
    </r>
    <r>
      <rPr>
        <b/>
        <sz val="11"/>
        <color rgb="FFFF0000"/>
        <rFont val="Arial Narrow"/>
        <family val="2"/>
      </rPr>
      <t xml:space="preserve"> </t>
    </r>
    <r>
      <rPr>
        <b/>
        <sz val="11"/>
        <color rgb="FF1E4E79"/>
        <rFont val="Arial Narrow"/>
        <family val="2"/>
      </rPr>
      <t xml:space="preserve"> Octubre /2024 VALOR</t>
    </r>
  </si>
  <si>
    <t>Noviembre /2024 VALOR</t>
  </si>
  <si>
    <t>Diciembre sub ejecución octubre/2024 VALOR</t>
  </si>
  <si>
    <t>Diciembre reprogramación Noviembre/2024 VALOR</t>
  </si>
  <si>
    <t xml:space="preserve">Diciembre /2024 VALOR </t>
  </si>
  <si>
    <t>costo total</t>
  </si>
  <si>
    <t>control</t>
  </si>
  <si>
    <t>CENTRO ORIENTE-1</t>
  </si>
  <si>
    <t>SANTA FE</t>
  </si>
  <si>
    <t>CENTRO ORIENTE-2</t>
  </si>
  <si>
    <t>SAN 
CRISTOBAL</t>
  </si>
  <si>
    <t>CENTRO ORIENTE-3</t>
  </si>
  <si>
    <t>MARTIRES</t>
  </si>
  <si>
    <t>CENTRO ORIENTE-4</t>
  </si>
  <si>
    <t>ANTONIO 
NARIÑO</t>
  </si>
  <si>
    <t>CENTRO ORIENTE-5</t>
  </si>
  <si>
    <t>CANDELARIA</t>
  </si>
  <si>
    <t>CENTRO ORIENTE-6</t>
  </si>
  <si>
    <t>RAFAEL 
URIBE 
URIBE</t>
  </si>
  <si>
    <t>CENTRO ORIENTE-7</t>
  </si>
  <si>
    <t>USAQUEN</t>
  </si>
  <si>
    <t>CENTRO ORIENTE-8</t>
  </si>
  <si>
    <t>CHAPINERO</t>
  </si>
  <si>
    <t>CENTRO ORIENTE-9</t>
  </si>
  <si>
    <t>ENGATIVA</t>
  </si>
  <si>
    <t>CENTRO ORIENTE-10</t>
  </si>
  <si>
    <t>SUBA</t>
  </si>
  <si>
    <t>CENTRO ORIENTE-11</t>
  </si>
  <si>
    <t>BARRIOS UNIDOS</t>
  </si>
  <si>
    <t>CENTRO ORIENTE-12</t>
  </si>
  <si>
    <t>TEUSAQUILLO</t>
  </si>
  <si>
    <t>CENTRO ORIENTE-13</t>
  </si>
  <si>
    <t>CENTRO ORIENTE-14</t>
  </si>
  <si>
    <t>CENTRO ORIENTE-15</t>
  </si>
  <si>
    <t>CENTRO ORIENTE-16</t>
  </si>
  <si>
    <t>CENTRO ORIENTE-17</t>
  </si>
  <si>
    <t>CENTRO ORIENTE-18</t>
  </si>
  <si>
    <t>CENTRO ORIENTE-19</t>
  </si>
  <si>
    <t>CENTRO ORIENTE-20</t>
  </si>
  <si>
    <t>CENTRO ORIENTE-21</t>
  </si>
  <si>
    <t>CENTRO ORIENTE-22</t>
  </si>
  <si>
    <t>CENTRO ORIENTE-23</t>
  </si>
  <si>
    <t>CENTRO ORIENTE-24</t>
  </si>
  <si>
    <t>CENTRO ORIENTE-25</t>
  </si>
  <si>
    <t>CENTRO ORIENTE-26</t>
  </si>
  <si>
    <t>CENTRO ORIENTE-27</t>
  </si>
  <si>
    <t>CENTRO ORIENTE-28</t>
  </si>
  <si>
    <t>CENTRO ORIENTE-29</t>
  </si>
  <si>
    <t>CENTRO ORIENTE-30</t>
  </si>
  <si>
    <t>CENTRO ORIENTE-31</t>
  </si>
  <si>
    <t>CENTRO ORIENTE-32</t>
  </si>
  <si>
    <t>CENTRO ORIENTE-33</t>
  </si>
  <si>
    <t>CENTRO ORIENTE-34</t>
  </si>
  <si>
    <t>CENTRO ORIENTE-35</t>
  </si>
  <si>
    <t>CENTRO ORIENTE-36</t>
  </si>
  <si>
    <t>CENTRO ORIENTE-37</t>
  </si>
  <si>
    <t>CENTRO ORIENTE-38</t>
  </si>
  <si>
    <t>CENTRO ORIENTE-39</t>
  </si>
  <si>
    <t>CENTRO ORIENTE-40</t>
  </si>
  <si>
    <t>CENTRO ORIENTE-41</t>
  </si>
  <si>
    <t>CENTRO ORIENTE-42</t>
  </si>
  <si>
    <t>CENTRO ORIENTE-43</t>
  </si>
  <si>
    <t>CENTRO ORIENTE-44</t>
  </si>
  <si>
    <t>CENTRO ORIENTE-45</t>
  </si>
  <si>
    <t>CENTRO ORIENTE-46</t>
  </si>
  <si>
    <t>CENTRO ORIENTE-47</t>
  </si>
  <si>
    <t>CENTRO ORIENTE-48</t>
  </si>
  <si>
    <t>CENTRO ORIENTE-49</t>
  </si>
  <si>
    <t>CENTRO ORIENTE-50</t>
  </si>
  <si>
    <t>CENTRO ORIENTE-51</t>
  </si>
  <si>
    <t>CENTRO ORIENTE-52</t>
  </si>
  <si>
    <t>CENTRO ORIENTE-53</t>
  </si>
  <si>
    <t>CENTRO ORIENTE-54</t>
  </si>
  <si>
    <t>CENTRO ORIENTE-55</t>
  </si>
  <si>
    <t>CENTRO ORIENTE-56</t>
  </si>
  <si>
    <t>CENTRO ORIENTE-57</t>
  </si>
  <si>
    <t>CENTRO ORIENTE-58</t>
  </si>
  <si>
    <t>CENTRO ORIENTE-59</t>
  </si>
  <si>
    <t>CENTRO ORIENTE-60</t>
  </si>
  <si>
    <t>CENTRO ORIENTE-61</t>
  </si>
  <si>
    <t>CENTRO ORIENTE-62</t>
  </si>
  <si>
    <t>CENTRO ORIENTE-63</t>
  </si>
  <si>
    <t>CENTRO ORIENTE-64</t>
  </si>
  <si>
    <t>CENTRO ORIENTE-65</t>
  </si>
  <si>
    <t>CENTRO ORIENTE-66</t>
  </si>
  <si>
    <t>CENTRO ORIENTE-67</t>
  </si>
  <si>
    <t>CENTRO ORIENTE-68</t>
  </si>
  <si>
    <t>CENTRO ORIENTE-69</t>
  </si>
  <si>
    <t>SUR-1</t>
  </si>
  <si>
    <t>SUR-2</t>
  </si>
  <si>
    <t>SUR-3</t>
  </si>
  <si>
    <t>SUR-4</t>
  </si>
  <si>
    <t>SUR-5</t>
  </si>
  <si>
    <t>SUR-6</t>
  </si>
  <si>
    <t>SUR-7</t>
  </si>
  <si>
    <t>SUR-8</t>
  </si>
  <si>
    <t>SUR-9</t>
  </si>
  <si>
    <t>SUR-10</t>
  </si>
  <si>
    <t>SUR-11</t>
  </si>
  <si>
    <t>SUR-12</t>
  </si>
  <si>
    <t>SUR-13</t>
  </si>
  <si>
    <t>SUR-14</t>
  </si>
  <si>
    <t>SUR-15</t>
  </si>
  <si>
    <t>SUR-16</t>
  </si>
  <si>
    <t>SUR-17</t>
  </si>
  <si>
    <t>SUR-18</t>
  </si>
  <si>
    <t>SUR-19</t>
  </si>
  <si>
    <t>SUR-20</t>
  </si>
  <si>
    <t>SUR-21</t>
  </si>
  <si>
    <t>SUR-22</t>
  </si>
  <si>
    <t>SUR-23</t>
  </si>
  <si>
    <t>SUR-24</t>
  </si>
  <si>
    <t>SUR-25</t>
  </si>
  <si>
    <t>SUR-26</t>
  </si>
  <si>
    <t>SUR-27</t>
  </si>
  <si>
    <t>SUR-28</t>
  </si>
  <si>
    <t>SUR-29</t>
  </si>
  <si>
    <t>SUR-30</t>
  </si>
  <si>
    <t>SUR-31</t>
  </si>
  <si>
    <t>SUR-32</t>
  </si>
  <si>
    <t>SUR-33</t>
  </si>
  <si>
    <t>SUR-34</t>
  </si>
  <si>
    <t>SUR-35</t>
  </si>
  <si>
    <t>SUR-36</t>
  </si>
  <si>
    <t>SUR-37</t>
  </si>
  <si>
    <t>SUR-38</t>
  </si>
  <si>
    <t>SUR-39</t>
  </si>
  <si>
    <t>SUR-40</t>
  </si>
  <si>
    <t>SUR-41</t>
  </si>
  <si>
    <t>SUR-42</t>
  </si>
  <si>
    <t>SUR-43</t>
  </si>
  <si>
    <t>SUR-44</t>
  </si>
  <si>
    <t>SUR-45</t>
  </si>
  <si>
    <t>SUR-46</t>
  </si>
  <si>
    <t>SUR-47</t>
  </si>
  <si>
    <t>SUR-48</t>
  </si>
  <si>
    <t>SUR-49</t>
  </si>
  <si>
    <t>SUR-50</t>
  </si>
  <si>
    <t>SUR-51</t>
  </si>
  <si>
    <t>SUR-52</t>
  </si>
  <si>
    <t>SUR-53</t>
  </si>
  <si>
    <t>SUR-54</t>
  </si>
  <si>
    <t>SUR-55</t>
  </si>
  <si>
    <t>SUR-56</t>
  </si>
  <si>
    <t>SUR-57</t>
  </si>
  <si>
    <t>SUR-58</t>
  </si>
  <si>
    <t>SUR-59</t>
  </si>
  <si>
    <t>SUR-60</t>
  </si>
  <si>
    <t>SUR-61</t>
  </si>
  <si>
    <t>SUR-62</t>
  </si>
  <si>
    <t>SUR-63</t>
  </si>
  <si>
    <t>SUR-64</t>
  </si>
  <si>
    <t>SUR-65</t>
  </si>
  <si>
    <t>SUR-66</t>
  </si>
  <si>
    <t>SUR-67</t>
  </si>
  <si>
    <t>SUR-68</t>
  </si>
  <si>
    <t>SUR-69</t>
  </si>
  <si>
    <t>NORTE-1</t>
  </si>
  <si>
    <t>NORTE-2</t>
  </si>
  <si>
    <t>NORTE-3</t>
  </si>
  <si>
    <t>NORTE-4</t>
  </si>
  <si>
    <t>NORTE-5</t>
  </si>
  <si>
    <t>NORTE-6</t>
  </si>
  <si>
    <t>NORTE-7</t>
  </si>
  <si>
    <t>NORTE-8</t>
  </si>
  <si>
    <t>NORTE-9</t>
  </si>
  <si>
    <t>NORTE-10</t>
  </si>
  <si>
    <t>NORTE-11</t>
  </si>
  <si>
    <t>NORTE-12</t>
  </si>
  <si>
    <t>NORTE-13</t>
  </si>
  <si>
    <t>NORTE-14</t>
  </si>
  <si>
    <t>NORTE-15</t>
  </si>
  <si>
    <t>NORTE-16</t>
  </si>
  <si>
    <t>NORTE-17</t>
  </si>
  <si>
    <t>NORTE-18</t>
  </si>
  <si>
    <t>NORTE-19</t>
  </si>
  <si>
    <t>NORTE-20</t>
  </si>
  <si>
    <t>NORTE-21</t>
  </si>
  <si>
    <t>NORTE-22</t>
  </si>
  <si>
    <t>NORTE-23</t>
  </si>
  <si>
    <t>NORTE-24</t>
  </si>
  <si>
    <t>NORTE-25</t>
  </si>
  <si>
    <t>NORTE-26</t>
  </si>
  <si>
    <t>NORTE-27</t>
  </si>
  <si>
    <t>NORTE-28</t>
  </si>
  <si>
    <t>NORTE-29</t>
  </si>
  <si>
    <t>NORTE-30</t>
  </si>
  <si>
    <t>NORTE-31</t>
  </si>
  <si>
    <t>NORTE-32</t>
  </si>
  <si>
    <t>NORTE-33</t>
  </si>
  <si>
    <t>NORTE-34</t>
  </si>
  <si>
    <t>NORTE-35</t>
  </si>
  <si>
    <t>NORTE-36</t>
  </si>
  <si>
    <t>NORTE-37</t>
  </si>
  <si>
    <t>NORTE-38</t>
  </si>
  <si>
    <t>NORTE-39</t>
  </si>
  <si>
    <t>NORTE-40</t>
  </si>
  <si>
    <t>NORTE-41</t>
  </si>
  <si>
    <t>NORTE-42</t>
  </si>
  <si>
    <t>NORTE-43</t>
  </si>
  <si>
    <t>NORTE-44</t>
  </si>
  <si>
    <t>NORTE-45</t>
  </si>
  <si>
    <t>NORTE-46</t>
  </si>
  <si>
    <t>NORTE-47</t>
  </si>
  <si>
    <t>NORTE-48</t>
  </si>
  <si>
    <t>NORTE-49</t>
  </si>
  <si>
    <t>NORTE-50</t>
  </si>
  <si>
    <t>NORTE-51</t>
  </si>
  <si>
    <t>NORTE-52</t>
  </si>
  <si>
    <t>NORTE-53</t>
  </si>
  <si>
    <t>NORTE-54</t>
  </si>
  <si>
    <t>NORTE-55</t>
  </si>
  <si>
    <t>NORTE-56</t>
  </si>
  <si>
    <t>NORTE-57</t>
  </si>
  <si>
    <t>NORTE-58</t>
  </si>
  <si>
    <t>NORTE-59</t>
  </si>
  <si>
    <t>NORTE-60</t>
  </si>
  <si>
    <t>NORTE-61</t>
  </si>
  <si>
    <t>NORTE-62</t>
  </si>
  <si>
    <t>NORTE-63</t>
  </si>
  <si>
    <t>NORTE-64</t>
  </si>
  <si>
    <t>NORTE-65</t>
  </si>
  <si>
    <t>NORTE-66</t>
  </si>
  <si>
    <t>NORTE-67</t>
  </si>
  <si>
    <t>NORTE-68</t>
  </si>
  <si>
    <t>NORTE-69</t>
  </si>
  <si>
    <t>SUR OCCIDENTE-1</t>
  </si>
  <si>
    <t>SUR OCCIDENTE-2</t>
  </si>
  <si>
    <t>SUR OCCIDENTE-3</t>
  </si>
  <si>
    <t>SUR OCCIDENTE-4</t>
  </si>
  <si>
    <t>SUR OCCIDENTE-5</t>
  </si>
  <si>
    <t>SUR OCCIDENTE-6</t>
  </si>
  <si>
    <t>SUR OCCIDENTE-7</t>
  </si>
  <si>
    <t>SUR OCCIDENTE-8</t>
  </si>
  <si>
    <t>SUR OCCIDENTE-9</t>
  </si>
  <si>
    <t>SUR OCCIDENTE-10</t>
  </si>
  <si>
    <t>SUR OCCIDENTE-11</t>
  </si>
  <si>
    <t>SUR OCCIDENTE-12</t>
  </si>
  <si>
    <t>SUR OCCIDENTE-13</t>
  </si>
  <si>
    <t>SUR OCCIDENTE-14</t>
  </si>
  <si>
    <t>SUR OCCIDENTE-15</t>
  </si>
  <si>
    <t>SUR OCCIDENTE-16</t>
  </si>
  <si>
    <t>SUR OCCIDENTE-17</t>
  </si>
  <si>
    <t>SUR OCCIDENTE-18</t>
  </si>
  <si>
    <t>SUR OCCIDENTE-19</t>
  </si>
  <si>
    <t>SUR OCCIDENTE-20</t>
  </si>
  <si>
    <t>SUR OCCIDENTE-21</t>
  </si>
  <si>
    <t>SUR OCCIDENTE-22</t>
  </si>
  <si>
    <t>SUR OCCIDENTE-23</t>
  </si>
  <si>
    <t>SUR OCCIDENTE-24</t>
  </si>
  <si>
    <t>SUR OCCIDENTE-25</t>
  </si>
  <si>
    <t>SUR OCCIDENTE-26</t>
  </si>
  <si>
    <t>SUR OCCIDENTE-27</t>
  </si>
  <si>
    <t>SUR OCCIDENTE-28</t>
  </si>
  <si>
    <t>SUR OCCIDENTE-29</t>
  </si>
  <si>
    <t>SUR OCCIDENTE-30</t>
  </si>
  <si>
    <t>SUR OCCIDENTE-31</t>
  </si>
  <si>
    <t>SUR OCCIDENTE-32</t>
  </si>
  <si>
    <t>SUR OCCIDENTE-33</t>
  </si>
  <si>
    <t>SUR OCCIDENTE-34</t>
  </si>
  <si>
    <t>SUR OCCIDENTE-35</t>
  </si>
  <si>
    <t>SUR OCCIDENTE-36</t>
  </si>
  <si>
    <t>SUR OCCIDENTE-37</t>
  </si>
  <si>
    <t>SUR OCCIDENTE-38</t>
  </si>
  <si>
    <t>SUR OCCIDENTE-39</t>
  </si>
  <si>
    <t>SUR OCCIDENTE-40</t>
  </si>
  <si>
    <t>SUR OCCIDENTE-41</t>
  </si>
  <si>
    <t>SUR OCCIDENTE-42</t>
  </si>
  <si>
    <t>SUR OCCIDENTE-43</t>
  </si>
  <si>
    <t>SUR OCCIDENTE-44</t>
  </si>
  <si>
    <t>SUR OCCIDENTE-45</t>
  </si>
  <si>
    <t>SUR OCCIDENTE-46</t>
  </si>
  <si>
    <t>SUR OCCIDENTE-47</t>
  </si>
  <si>
    <t>SUR OCCIDENTE-48</t>
  </si>
  <si>
    <t>SUR OCCIDENTE-49</t>
  </si>
  <si>
    <t>SUR OCCIDENTE-50</t>
  </si>
  <si>
    <t>SUR OCCIDENTE-51</t>
  </si>
  <si>
    <t>SUR OCCIDENTE-52</t>
  </si>
  <si>
    <t>SUR OCCIDENTE-53</t>
  </si>
  <si>
    <t>SUR OCCIDENTE-54</t>
  </si>
  <si>
    <t>SUR OCCIDENTE-55</t>
  </si>
  <si>
    <t>SUR OCCIDENTE-56</t>
  </si>
  <si>
    <t>SUR OCCIDENTE-57</t>
  </si>
  <si>
    <t>SUR OCCIDENTE-58</t>
  </si>
  <si>
    <t>SUR OCCIDENTE-59</t>
  </si>
  <si>
    <t>SUR OCCIDENTE-60</t>
  </si>
  <si>
    <t>SUR OCCIDENTE-61</t>
  </si>
  <si>
    <t>SUR OCCIDENTE-62</t>
  </si>
  <si>
    <t>SUR OCCIDENTE-63</t>
  </si>
  <si>
    <t>SUR OCCIDENTE-64</t>
  </si>
  <si>
    <t>SUR OCCIDENTE-65</t>
  </si>
  <si>
    <t>SUR OCCIDENTE-66</t>
  </si>
  <si>
    <t>SUR OCCIDENTE-67</t>
  </si>
  <si>
    <t>SUR OCCIDENTE-68</t>
  </si>
  <si>
    <t>SUR OCCIDENTE-69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</si>
</sst>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5">
    <numFmt numFmtId="7" formatCode="&quot;$&quot;\ #,##0.00;\-&quot;$&quot;\ #,##0.00"/>
    <numFmt numFmtId="44" formatCode="_-&quot;$&quot;\ * #,##0.00_-;\-&quot;$&quot;\ * #,##0.00_-;_-&quot;$&quot;\ * &quot;-&quot;??_-;_-@_-"/>
    <numFmt numFmtId="164" formatCode="_-* #,##0_-;\-* #,##0_-;_-* &quot;-&quot;_-;_-@"/>
    <numFmt numFmtId="165" formatCode="0.000000000"/>
    <numFmt numFmtId="166" formatCode="&quot;$&quot;\ #,##0.00"/>
    <numFmt numFmtId="167" formatCode="_-* #,##0.00_-;\-* #,##0.00_-;_-* &quot;-&quot;??_-;_-@"/>
    <numFmt numFmtId="168" formatCode="&quot;$&quot;\ #,##0"/>
    <numFmt numFmtId="169" formatCode="#,##0.0"/>
    <numFmt numFmtId="170" formatCode="#,##0.000"/>
    <numFmt numFmtId="171" formatCode="#,##0.0000"/>
    <numFmt numFmtId="172" formatCode="#,##0.000000"/>
    <numFmt numFmtId="173" formatCode="_-* #,##0.000_-;\-* #,##0.000_-;_-* &quot;-&quot;??_-;_-@"/>
    <numFmt numFmtId="174" formatCode="_-* #,##0_-;\-* #,##0_-;_-* &quot;-&quot;??_-;_-@"/>
    <numFmt numFmtId="175" formatCode="_-&quot;$&quot;\ * #,##0_-;\-&quot;$&quot;\ * #,##0_-;_-&quot;$&quot;\ * &quot;-&quot;_-;_-@"/>
    <numFmt numFmtId="176" formatCode="_-&quot;$&quot;\ * #,##0_-;\-&quot;$&quot;\ * #,##0_-;_-&quot;$&quot;\ * &quot;-&quot;??_-;_-@"/>
    <numFmt numFmtId="177" formatCode="_-&quot;$&quot;\ * #,##0.00_-;\-&quot;$&quot;\ * #,##0.00_-;_-&quot;$&quot;\ * &quot;-&quot;??_-;_-@"/>
    <numFmt numFmtId="178" formatCode="0.00000000000000000"/>
    <numFmt numFmtId="179" formatCode="_-&quot;$&quot;\ * #,##0.00000000000000000_-;\-&quot;$&quot;\ * #,##0.00000000000000000_-;_-&quot;$&quot;\ * &quot;-&quot;?????????????????_-;_-@"/>
    <numFmt numFmtId="180" formatCode="0.00000000"/>
    <numFmt numFmtId="181" formatCode="0.00000000000000"/>
    <numFmt numFmtId="182" formatCode="#,##0.000000000000000000000000000000"/>
    <numFmt numFmtId="183" formatCode="_-* #,##0.0000000000000000000_-;\-* #,##0.0000000000000000000_-;_-* &quot;-&quot;_-;_-@"/>
    <numFmt numFmtId="184" formatCode="0.000000000000000"/>
    <numFmt numFmtId="185" formatCode="0.00000"/>
    <numFmt numFmtId="186" formatCode="0.000000000000000000000000000000"/>
    <numFmt numFmtId="187" formatCode="_-&quot;$&quot;\ * #,##0.00_-;\-&quot;$&quot;\ * #,##0.00_-;_-&quot;$&quot;\ * &quot;-&quot;?????????????????_-;_-@"/>
    <numFmt numFmtId="188" formatCode="0.0000000000000000"/>
    <numFmt numFmtId="189" formatCode="0.000000000000000000"/>
    <numFmt numFmtId="190" formatCode="_-&quot;$&quot;\ * #,##0.00000_-;\-&quot;$&quot;\ * #,##0.00000_-;_-&quot;$&quot;\ * &quot;-&quot;??_-;_-@"/>
    <numFmt numFmtId="191" formatCode="#,##0.0000000000000000"/>
    <numFmt numFmtId="192" formatCode="_-&quot;$&quot;\ * #,##0.0000000000_-;\-&quot;$&quot;\ * #,##0.0000000000_-;_-&quot;$&quot;\ * &quot;-&quot;?????????????????_-;_-@"/>
    <numFmt numFmtId="193" formatCode="_-&quot;$&quot;\ * #,##0.000_-;\-&quot;$&quot;\ * #,##0.000_-;_-&quot;$&quot;\ * &quot;-&quot;???_-;_-@_-"/>
    <numFmt numFmtId="194" formatCode="_-* #,##0.000_-;\-* #,##0.000_-;_-* &quot;-&quot;???_-;_-@_-"/>
    <numFmt numFmtId="195" formatCode="_-* #,##0.0000_-;\-* #,##0.0000_-;_-* &quot;-&quot;??_-;_-@"/>
    <numFmt numFmtId="196" formatCode="&quot;$&quot;\ #,##0.000000000"/>
  </numFmts>
  <fonts count="36" x14ac:knownFonts="1">
    <font>
      <sz val="11"/>
      <color theme="1"/>
      <name val="Calibri"/>
      <scheme val="minor"/>
    </font>
    <font>
      <sz val="11"/>
      <color theme="1"/>
      <name val="Calibri"/>
      <family val="2"/>
    </font>
    <font>
      <b/>
      <sz val="14"/>
      <color theme="1"/>
      <name val="Calibri"/>
      <family val="2"/>
    </font>
    <font>
      <sz val="11"/>
      <name val="Calibri"/>
      <family val="2"/>
    </font>
    <font>
      <b/>
      <sz val="11"/>
      <color theme="1"/>
      <name val="Calibri"/>
      <family val="2"/>
    </font>
    <font>
      <sz val="12"/>
      <color theme="1"/>
      <name val="Calibri"/>
      <family val="2"/>
    </font>
    <font>
      <sz val="9"/>
      <color theme="1"/>
      <name val="Arial"/>
      <family val="2"/>
    </font>
    <font>
      <sz val="8"/>
      <color theme="1"/>
      <name val="Arial"/>
      <family val="2"/>
    </font>
    <font>
      <sz val="9"/>
      <color theme="1"/>
      <name val="Calibri"/>
      <family val="2"/>
    </font>
    <font>
      <sz val="11"/>
      <color theme="0"/>
      <name val="Calibri"/>
      <family val="2"/>
    </font>
    <font>
      <b/>
      <sz val="14"/>
      <color theme="0"/>
      <name val="Arial Narrow"/>
      <family val="2"/>
    </font>
    <font>
      <b/>
      <sz val="12"/>
      <color theme="1"/>
      <name val="Calibri"/>
      <family val="2"/>
    </font>
    <font>
      <sz val="14"/>
      <color theme="1"/>
      <name val="Calibri"/>
      <family val="2"/>
    </font>
    <font>
      <b/>
      <sz val="10"/>
      <color rgb="FF1E4E79"/>
      <name val="Arial Narrow"/>
      <family val="2"/>
    </font>
    <font>
      <b/>
      <sz val="10"/>
      <color rgb="FF385623"/>
      <name val="Arial Narrow"/>
      <family val="2"/>
    </font>
    <font>
      <b/>
      <sz val="11"/>
      <color rgb="FF1E4E79"/>
      <name val="Arial Narrow"/>
      <family val="2"/>
    </font>
    <font>
      <b/>
      <i/>
      <u/>
      <sz val="11"/>
      <color rgb="FF1E4E79"/>
      <name val="Arial Narrow"/>
      <family val="2"/>
    </font>
    <font>
      <sz val="10"/>
      <color theme="1"/>
      <name val="Arial Narrow"/>
      <family val="2"/>
    </font>
    <font>
      <b/>
      <sz val="18"/>
      <color rgb="FF385623"/>
      <name val="Arial Narrow"/>
      <family val="2"/>
    </font>
    <font>
      <b/>
      <sz val="10"/>
      <color theme="1"/>
      <name val="Arial Narrow"/>
      <family val="2"/>
    </font>
    <font>
      <sz val="12"/>
      <color theme="1"/>
      <name val="Arial Narrow"/>
      <family val="2"/>
    </font>
    <font>
      <i/>
      <u/>
      <sz val="12"/>
      <color theme="1"/>
      <name val="Arial Narrow"/>
      <family val="2"/>
    </font>
    <font>
      <i/>
      <u/>
      <sz val="12"/>
      <color theme="1"/>
      <name val="Arial Narrow"/>
      <family val="2"/>
    </font>
    <font>
      <b/>
      <sz val="7"/>
      <color theme="0"/>
      <name val="Calibri"/>
      <family val="2"/>
    </font>
    <font>
      <b/>
      <sz val="7"/>
      <color theme="1"/>
      <name val="Calibri"/>
      <family val="2"/>
    </font>
    <font>
      <b/>
      <sz val="11"/>
      <color theme="0"/>
      <name val="Calibri"/>
      <family val="2"/>
    </font>
    <font>
      <sz val="24"/>
      <color rgb="FF4472C4"/>
      <name val="Calibri"/>
      <family val="2"/>
    </font>
    <font>
      <sz val="10"/>
      <color theme="1"/>
      <name val="Calibri"/>
      <family val="2"/>
    </font>
    <font>
      <b/>
      <sz val="10"/>
      <color theme="1"/>
      <name val="Calibri"/>
      <family val="2"/>
    </font>
    <font>
      <b/>
      <sz val="18"/>
      <color rgb="FF0070C0"/>
      <name val="Arial Narrow"/>
      <family val="2"/>
    </font>
    <font>
      <b/>
      <sz val="10"/>
      <color rgb="FF0070C0"/>
      <name val="Arial Narrow"/>
      <family val="2"/>
    </font>
    <font>
      <sz val="11"/>
      <color theme="1"/>
      <name val="Calibri"/>
      <family val="2"/>
      <scheme val="minor"/>
    </font>
    <font>
      <sz val="11"/>
      <color rgb="FFFF0000"/>
      <name val="Calibri"/>
      <family val="2"/>
    </font>
    <font>
      <b/>
      <sz val="11"/>
      <color rgb="FFC00000"/>
      <name val="Arial Narrow"/>
      <family val="2"/>
    </font>
    <font>
      <b/>
      <sz val="11"/>
      <color rgb="FFFF0000"/>
      <name val="Arial Narrow"/>
      <family val="2"/>
    </font>
    <font>
      <sz val="11"/>
      <color theme="1"/>
      <name val="Calibri"/>
      <family val="2"/>
      <scheme val="minor"/>
    </font>
  </fonts>
  <fills count="18">
    <fill>
      <patternFill patternType="none"/>
    </fill>
    <fill>
      <patternFill patternType="gray125"/>
    </fill>
    <fill>
      <patternFill patternType="solid">
        <fgColor rgb="FFDEEAF6"/>
        <bgColor rgb="FFDEEAF6"/>
      </patternFill>
    </fill>
    <fill>
      <patternFill patternType="solid">
        <fgColor rgb="FFF5F9FD"/>
        <bgColor rgb="FFF5F9FD"/>
      </patternFill>
    </fill>
    <fill>
      <patternFill patternType="solid">
        <fgColor theme="0"/>
        <bgColor theme="0"/>
      </patternFill>
    </fill>
    <fill>
      <patternFill patternType="solid">
        <fgColor rgb="FF1E4E79"/>
        <bgColor rgb="FF1E4E79"/>
      </patternFill>
    </fill>
    <fill>
      <patternFill patternType="solid">
        <fgColor rgb="FFD9E2F3"/>
        <bgColor rgb="FFD9E2F3"/>
      </patternFill>
    </fill>
    <fill>
      <patternFill patternType="solid">
        <fgColor rgb="FFFFFF00"/>
        <bgColor rgb="FFFFFF00"/>
      </patternFill>
    </fill>
    <fill>
      <patternFill patternType="solid">
        <fgColor rgb="FFE2EFD9"/>
        <bgColor rgb="FFE2EFD9"/>
      </patternFill>
    </fill>
    <fill>
      <patternFill patternType="solid">
        <fgColor rgb="FFBDD6EE"/>
        <bgColor rgb="FFBDD6EE"/>
      </patternFill>
    </fill>
    <fill>
      <patternFill patternType="solid">
        <fgColor rgb="FFF7CAAC"/>
        <bgColor rgb="FFF7CAAC"/>
      </patternFill>
    </fill>
    <fill>
      <patternFill patternType="solid">
        <fgColor rgb="FF1F3864"/>
        <bgColor rgb="FF1F3864"/>
      </patternFill>
    </fill>
    <fill>
      <patternFill patternType="solid">
        <fgColor rgb="FFA8D08D"/>
        <bgColor rgb="FFA8D08D"/>
      </patternFill>
    </fill>
    <fill>
      <patternFill patternType="solid">
        <fgColor rgb="FFB4C6E7"/>
        <bgColor rgb="FFB4C6E7"/>
      </patternFill>
    </fill>
    <fill>
      <patternFill patternType="solid">
        <fgColor theme="5"/>
        <bgColor theme="5"/>
      </patternFill>
    </fill>
    <fill>
      <patternFill patternType="solid">
        <fgColor rgb="FF9CC2E5"/>
        <bgColor rgb="FF9CC2E5"/>
      </patternFill>
    </fill>
    <fill>
      <patternFill patternType="solid">
        <fgColor rgb="FFFEF2CB"/>
        <bgColor rgb="FFFEF2CB"/>
      </patternFill>
    </fill>
    <fill>
      <patternFill patternType="solid">
        <fgColor rgb="FF92D050"/>
        <bgColor indexed="64"/>
      </patternFill>
    </fill>
  </fills>
  <borders count="5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style="thin">
        <color rgb="FF000000"/>
      </top>
      <bottom/>
      <diagonal/>
    </border>
    <border>
      <left/>
      <right style="thin">
        <color rgb="FF000000"/>
      </right>
      <top style="thin">
        <color rgb="FF000000"/>
      </top>
      <bottom/>
      <diagonal/>
    </border>
    <border>
      <left/>
      <right/>
      <top/>
      <bottom/>
      <diagonal/>
    </border>
    <border>
      <left/>
      <right style="thin">
        <color rgb="FF000000"/>
      </right>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hair">
        <color rgb="FF385623"/>
      </left>
      <right style="hair">
        <color rgb="FF385623"/>
      </right>
      <top style="hair">
        <color rgb="FF385623"/>
      </top>
      <bottom style="hair">
        <color rgb="FF385623"/>
      </bottom>
      <diagonal/>
    </border>
    <border>
      <left style="thin">
        <color rgb="FF000000"/>
      </left>
      <right style="thin">
        <color rgb="FF000000"/>
      </right>
      <top/>
      <bottom style="thin">
        <color rgb="FF000000"/>
      </bottom>
      <diagonal/>
    </border>
  </borders>
  <cellStyleXfs count="2">
    <xf numFmtId="0" fontId="0" fillId="0" borderId="0"/>
    <xf numFmtId="44" fontId="35" fillId="0" borderId="0" applyFont="0" applyFill="0" applyBorder="0" applyAlignment="0" applyProtection="0"/>
  </cellStyleXfs>
  <cellXfs count="196">
    <xf numFmtId="0" fontId="0" fillId="0" borderId="0" xfId="0"/>
    <xf numFmtId="0" fontId="1" fillId="0" borderId="0" xfId="0" applyFont="1"/>
    <xf numFmtId="0" fontId="2" fillId="2" borderId="1" xfId="0" applyFont="1" applyFill="1" applyBorder="1"/>
    <xf numFmtId="0" fontId="1" fillId="2" borderId="2" xfId="0" applyFont="1" applyFill="1" applyBorder="1"/>
    <xf numFmtId="0" fontId="1" fillId="2" borderId="3" xfId="0" applyFont="1" applyFill="1" applyBorder="1"/>
    <xf numFmtId="0" fontId="1" fillId="0" borderId="0" xfId="0" applyFont="1" applyAlignment="1">
      <alignment vertical="center"/>
    </xf>
    <xf numFmtId="0" fontId="1" fillId="0" borderId="4" xfId="0" applyFont="1" applyBorder="1"/>
    <xf numFmtId="0" fontId="1" fillId="0" borderId="5" xfId="0" applyFont="1" applyBorder="1"/>
    <xf numFmtId="0" fontId="1" fillId="3" borderId="27" xfId="0" applyFont="1" applyFill="1" applyBorder="1"/>
    <xf numFmtId="0" fontId="1" fillId="3" borderId="28" xfId="0" applyFont="1" applyFill="1" applyBorder="1"/>
    <xf numFmtId="0" fontId="1" fillId="0" borderId="7" xfId="0" applyFont="1" applyBorder="1"/>
    <xf numFmtId="0" fontId="1" fillId="0" borderId="9" xfId="0" applyFont="1" applyBorder="1"/>
    <xf numFmtId="0" fontId="1" fillId="0" borderId="10" xfId="0" applyFont="1" applyBorder="1"/>
    <xf numFmtId="0" fontId="1" fillId="3" borderId="36" xfId="0" applyFont="1" applyFill="1" applyBorder="1"/>
    <xf numFmtId="0" fontId="1" fillId="3" borderId="37" xfId="0" applyFont="1" applyFill="1" applyBorder="1"/>
    <xf numFmtId="0" fontId="1" fillId="3" borderId="38" xfId="0" applyFont="1" applyFill="1" applyBorder="1"/>
    <xf numFmtId="0" fontId="1" fillId="3" borderId="41" xfId="0" applyFont="1" applyFill="1" applyBorder="1"/>
    <xf numFmtId="164" fontId="1" fillId="0" borderId="0" xfId="0" applyNumberFormat="1" applyFont="1"/>
    <xf numFmtId="165" fontId="1" fillId="0" borderId="0" xfId="0" applyNumberFormat="1" applyFont="1"/>
    <xf numFmtId="0" fontId="6" fillId="0" borderId="47" xfId="0" applyFont="1" applyBorder="1" applyAlignment="1">
      <alignment horizontal="center" vertical="center" wrapText="1"/>
    </xf>
    <xf numFmtId="0" fontId="1" fillId="0" borderId="0" xfId="0" applyFont="1" applyAlignment="1">
      <alignment horizontal="center"/>
    </xf>
    <xf numFmtId="0" fontId="9" fillId="0" borderId="0" xfId="0" applyFont="1"/>
    <xf numFmtId="0" fontId="9" fillId="0" borderId="0" xfId="0" applyFont="1" applyAlignment="1">
      <alignment vertical="center"/>
    </xf>
    <xf numFmtId="166" fontId="10" fillId="5" borderId="48" xfId="0" applyNumberFormat="1" applyFont="1" applyFill="1" applyBorder="1" applyAlignment="1">
      <alignment horizontal="center" vertical="center" wrapText="1"/>
    </xf>
    <xf numFmtId="0" fontId="2" fillId="6" borderId="49" xfId="0" applyFont="1" applyFill="1" applyBorder="1" applyAlignment="1">
      <alignment horizontal="center" vertical="center"/>
    </xf>
    <xf numFmtId="0" fontId="12" fillId="0" borderId="0" xfId="0" applyFont="1"/>
    <xf numFmtId="0" fontId="2" fillId="0" borderId="50" xfId="0" applyFont="1" applyBorder="1" applyAlignment="1">
      <alignment vertical="center"/>
    </xf>
    <xf numFmtId="167" fontId="1" fillId="0" borderId="0" xfId="0" applyNumberFormat="1" applyFont="1"/>
    <xf numFmtId="166" fontId="10" fillId="5" borderId="48" xfId="0" applyNumberFormat="1" applyFont="1" applyFill="1" applyBorder="1" applyAlignment="1">
      <alignment vertical="center" wrapText="1"/>
    </xf>
    <xf numFmtId="0" fontId="13" fillId="7" borderId="50" xfId="0" applyFont="1" applyFill="1" applyBorder="1" applyAlignment="1">
      <alignment horizontal="center" vertical="center" wrapText="1"/>
    </xf>
    <xf numFmtId="0" fontId="14" fillId="8" borderId="50" xfId="0" applyFont="1" applyFill="1" applyBorder="1" applyAlignment="1">
      <alignment horizontal="center" vertical="center" wrapText="1"/>
    </xf>
    <xf numFmtId="0" fontId="13" fillId="9" borderId="50" xfId="0" applyFont="1" applyFill="1" applyBorder="1" applyAlignment="1">
      <alignment horizontal="center" vertical="center" textRotation="90" wrapText="1"/>
    </xf>
    <xf numFmtId="0" fontId="13" fillId="9" borderId="50" xfId="0" applyFont="1" applyFill="1" applyBorder="1" applyAlignment="1">
      <alignment horizontal="center" vertical="center" wrapText="1"/>
    </xf>
    <xf numFmtId="49" fontId="15" fillId="9" borderId="51" xfId="0" applyNumberFormat="1" applyFont="1" applyFill="1" applyBorder="1" applyAlignment="1">
      <alignment horizontal="center" vertical="center" textRotation="90" wrapText="1"/>
    </xf>
    <xf numFmtId="49" fontId="15" fillId="10" borderId="51" xfId="0" applyNumberFormat="1" applyFont="1" applyFill="1" applyBorder="1" applyAlignment="1">
      <alignment horizontal="center" vertical="center" textRotation="90" wrapText="1"/>
    </xf>
    <xf numFmtId="49" fontId="16" fillId="9" borderId="51" xfId="0" applyNumberFormat="1" applyFont="1" applyFill="1" applyBorder="1" applyAlignment="1">
      <alignment horizontal="center" vertical="center" textRotation="90" wrapText="1"/>
    </xf>
    <xf numFmtId="0" fontId="17" fillId="0" borderId="50" xfId="0" applyFont="1" applyBorder="1" applyAlignment="1">
      <alignment horizontal="left" vertical="center" wrapText="1"/>
    </xf>
    <xf numFmtId="0" fontId="17" fillId="0" borderId="50" xfId="0" applyFont="1" applyBorder="1" applyAlignment="1">
      <alignment horizontal="center" vertical="center" wrapText="1"/>
    </xf>
    <xf numFmtId="0" fontId="18" fillId="0" borderId="50" xfId="0" applyFont="1" applyBorder="1" applyAlignment="1">
      <alignment horizontal="center" vertical="center" wrapText="1"/>
    </xf>
    <xf numFmtId="0" fontId="17" fillId="0" borderId="50" xfId="0" applyFont="1" applyBorder="1" applyAlignment="1">
      <alignment vertical="center" wrapText="1"/>
    </xf>
    <xf numFmtId="168" fontId="17" fillId="0" borderId="50" xfId="0" applyNumberFormat="1" applyFont="1" applyBorder="1" applyAlignment="1">
      <alignment vertical="center" wrapText="1"/>
    </xf>
    <xf numFmtId="169" fontId="17" fillId="0" borderId="50" xfId="0" applyNumberFormat="1" applyFont="1" applyBorder="1" applyAlignment="1">
      <alignment horizontal="center" vertical="center" wrapText="1"/>
    </xf>
    <xf numFmtId="170" fontId="17" fillId="0" borderId="50" xfId="0" applyNumberFormat="1" applyFont="1" applyBorder="1" applyAlignment="1">
      <alignment horizontal="center" vertical="center" wrapText="1"/>
    </xf>
    <xf numFmtId="4" fontId="17" fillId="0" borderId="50" xfId="0" applyNumberFormat="1" applyFont="1" applyBorder="1" applyAlignment="1">
      <alignment horizontal="center" vertical="center" wrapText="1"/>
    </xf>
    <xf numFmtId="3" fontId="17" fillId="0" borderId="50" xfId="0" applyNumberFormat="1" applyFont="1" applyBorder="1" applyAlignment="1">
      <alignment horizontal="center" vertical="center" wrapText="1"/>
    </xf>
    <xf numFmtId="4" fontId="19" fillId="0" borderId="50" xfId="0" applyNumberFormat="1" applyFont="1" applyBorder="1" applyAlignment="1">
      <alignment horizontal="center" vertical="center" wrapText="1"/>
    </xf>
    <xf numFmtId="4" fontId="20" fillId="0" borderId="50" xfId="0" applyNumberFormat="1" applyFont="1" applyBorder="1" applyAlignment="1">
      <alignment horizontal="center" vertical="center" wrapText="1"/>
    </xf>
    <xf numFmtId="4" fontId="21" fillId="0" borderId="50" xfId="0" applyNumberFormat="1" applyFont="1" applyBorder="1" applyAlignment="1">
      <alignment horizontal="center" vertical="center" wrapText="1"/>
    </xf>
    <xf numFmtId="171" fontId="22" fillId="0" borderId="50" xfId="0" applyNumberFormat="1" applyFont="1" applyBorder="1" applyAlignment="1">
      <alignment horizontal="center" vertical="center" wrapText="1"/>
    </xf>
    <xf numFmtId="4" fontId="1" fillId="0" borderId="0" xfId="0" applyNumberFormat="1" applyFont="1"/>
    <xf numFmtId="170" fontId="19" fillId="0" borderId="50" xfId="0" applyNumberFormat="1" applyFont="1" applyBorder="1" applyAlignment="1">
      <alignment horizontal="center" vertical="center" wrapText="1"/>
    </xf>
    <xf numFmtId="172" fontId="17" fillId="0" borderId="50" xfId="0" applyNumberFormat="1" applyFont="1" applyBorder="1" applyAlignment="1">
      <alignment horizontal="center" vertical="center" wrapText="1"/>
    </xf>
    <xf numFmtId="171" fontId="17" fillId="0" borderId="50" xfId="0" applyNumberFormat="1" applyFont="1" applyBorder="1" applyAlignment="1">
      <alignment horizontal="center" vertical="center" wrapText="1"/>
    </xf>
    <xf numFmtId="165" fontId="1" fillId="0" borderId="0" xfId="0" applyNumberFormat="1" applyFont="1" applyAlignment="1">
      <alignment vertical="top"/>
    </xf>
    <xf numFmtId="0" fontId="23" fillId="11" borderId="52" xfId="0" applyFont="1" applyFill="1" applyBorder="1" applyAlignment="1">
      <alignment horizontal="center" vertical="center" wrapText="1"/>
    </xf>
    <xf numFmtId="0" fontId="1" fillId="0" borderId="0" xfId="0" applyFont="1" applyAlignment="1">
      <alignment horizontal="center" vertical="center"/>
    </xf>
    <xf numFmtId="0" fontId="23" fillId="11" borderId="53" xfId="0" applyFont="1" applyFill="1" applyBorder="1" applyAlignment="1">
      <alignment horizontal="center" vertical="center" wrapText="1"/>
    </xf>
    <xf numFmtId="164" fontId="1" fillId="0" borderId="0" xfId="0" applyNumberFormat="1" applyFont="1" applyAlignment="1">
      <alignment horizontal="center"/>
    </xf>
    <xf numFmtId="0" fontId="1" fillId="0" borderId="0" xfId="0" applyFont="1" applyAlignment="1">
      <alignment vertical="top"/>
    </xf>
    <xf numFmtId="0" fontId="24" fillId="2" borderId="50" xfId="0" applyFont="1" applyFill="1" applyBorder="1" applyAlignment="1">
      <alignment horizontal="left" vertical="center" wrapText="1"/>
    </xf>
    <xf numFmtId="0" fontId="1" fillId="0" borderId="0" xfId="0" applyFont="1" applyAlignment="1">
      <alignment horizontal="center" vertical="top"/>
    </xf>
    <xf numFmtId="7" fontId="1" fillId="0" borderId="0" xfId="0" applyNumberFormat="1" applyFont="1" applyAlignment="1">
      <alignment vertical="top"/>
    </xf>
    <xf numFmtId="7" fontId="4" fillId="2" borderId="54" xfId="0" applyNumberFormat="1" applyFont="1" applyFill="1" applyBorder="1" applyAlignment="1">
      <alignment horizontal="right" vertical="center" wrapText="1"/>
    </xf>
    <xf numFmtId="164" fontId="1" fillId="0" borderId="0" xfId="0" applyNumberFormat="1" applyFont="1" applyAlignment="1">
      <alignment vertical="top"/>
    </xf>
    <xf numFmtId="0" fontId="23" fillId="11" borderId="53" xfId="0" applyFont="1" applyFill="1" applyBorder="1" applyAlignment="1">
      <alignment horizontal="left" vertical="center" wrapText="1"/>
    </xf>
    <xf numFmtId="7" fontId="1" fillId="0" borderId="0" xfId="0" applyNumberFormat="1" applyFont="1"/>
    <xf numFmtId="7" fontId="25" fillId="11" borderId="53" xfId="0" applyNumberFormat="1" applyFont="1" applyFill="1" applyBorder="1" applyAlignment="1">
      <alignment horizontal="right" vertical="center" wrapText="1"/>
    </xf>
    <xf numFmtId="4" fontId="1" fillId="0" borderId="0" xfId="0" applyNumberFormat="1" applyFont="1" applyAlignment="1">
      <alignment horizontal="center" vertical="center"/>
    </xf>
    <xf numFmtId="0" fontId="1" fillId="0" borderId="0" xfId="0" applyFont="1" applyAlignment="1">
      <alignment horizontal="left" vertical="center"/>
    </xf>
    <xf numFmtId="0" fontId="26" fillId="0" borderId="0" xfId="0" applyFont="1" applyAlignment="1">
      <alignment horizontal="center" vertical="center"/>
    </xf>
    <xf numFmtId="0" fontId="26" fillId="0" borderId="0" xfId="0" applyFont="1" applyAlignment="1">
      <alignment horizontal="right"/>
    </xf>
    <xf numFmtId="0" fontId="26" fillId="0" borderId="0" xfId="0" applyFont="1" applyAlignment="1">
      <alignment horizontal="center"/>
    </xf>
    <xf numFmtId="0" fontId="4" fillId="12" borderId="41" xfId="0" applyFont="1" applyFill="1" applyBorder="1"/>
    <xf numFmtId="173" fontId="27" fillId="0" borderId="50" xfId="0" applyNumberFormat="1" applyFont="1" applyBorder="1"/>
    <xf numFmtId="174" fontId="1" fillId="0" borderId="0" xfId="0" applyNumberFormat="1" applyFont="1" applyAlignment="1">
      <alignment horizontal="center" vertical="center"/>
    </xf>
    <xf numFmtId="0" fontId="14" fillId="8" borderId="55" xfId="0" applyFont="1" applyFill="1" applyBorder="1" applyAlignment="1">
      <alignment horizontal="center" vertical="center" wrapText="1"/>
    </xf>
    <xf numFmtId="4" fontId="14" fillId="8" borderId="55" xfId="0" applyNumberFormat="1" applyFont="1" applyFill="1" applyBorder="1" applyAlignment="1">
      <alignment horizontal="center" vertical="center" wrapText="1"/>
    </xf>
    <xf numFmtId="0" fontId="14" fillId="13" borderId="55" xfId="0" applyFont="1" applyFill="1" applyBorder="1" applyAlignment="1">
      <alignment horizontal="center" vertical="center" textRotation="90" wrapText="1"/>
    </xf>
    <xf numFmtId="0" fontId="14" fillId="8" borderId="55" xfId="0" applyFont="1" applyFill="1" applyBorder="1" applyAlignment="1">
      <alignment horizontal="center" vertical="center" textRotation="90" wrapText="1"/>
    </xf>
    <xf numFmtId="0" fontId="29" fillId="0" borderId="56" xfId="0" applyFont="1" applyBorder="1" applyAlignment="1">
      <alignment horizontal="center" vertical="center" wrapText="1"/>
    </xf>
    <xf numFmtId="0" fontId="30" fillId="0" borderId="56" xfId="0" applyFont="1" applyBorder="1" applyAlignment="1">
      <alignment horizontal="center" vertical="center" wrapText="1"/>
    </xf>
    <xf numFmtId="0" fontId="17" fillId="0" borderId="56" xfId="0" applyFont="1" applyBorder="1" applyAlignment="1">
      <alignment horizontal="left" vertical="center" wrapText="1"/>
    </xf>
    <xf numFmtId="0" fontId="17" fillId="0" borderId="56" xfId="0" applyFont="1" applyBorder="1" applyAlignment="1">
      <alignment vertical="center" wrapText="1"/>
    </xf>
    <xf numFmtId="0" fontId="17" fillId="0" borderId="56" xfId="0" applyFont="1" applyBorder="1" applyAlignment="1">
      <alignment horizontal="center" vertical="center" wrapText="1"/>
    </xf>
    <xf numFmtId="168" fontId="17" fillId="0" borderId="56" xfId="0" applyNumberFormat="1" applyFont="1" applyBorder="1" applyAlignment="1">
      <alignment horizontal="center" vertical="center" wrapText="1"/>
    </xf>
    <xf numFmtId="168" fontId="17" fillId="0" borderId="56" xfId="0" applyNumberFormat="1" applyFont="1" applyBorder="1" applyAlignment="1">
      <alignment vertical="center" wrapText="1"/>
    </xf>
    <xf numFmtId="4" fontId="17" fillId="0" borderId="56" xfId="0" applyNumberFormat="1" applyFont="1" applyBorder="1" applyAlignment="1">
      <alignment horizontal="center" vertical="center" wrapText="1"/>
    </xf>
    <xf numFmtId="175" fontId="17" fillId="0" borderId="56" xfId="0" applyNumberFormat="1" applyFont="1" applyBorder="1" applyAlignment="1">
      <alignment vertical="center" wrapText="1"/>
    </xf>
    <xf numFmtId="0" fontId="1" fillId="0" borderId="56" xfId="0" applyFont="1" applyBorder="1"/>
    <xf numFmtId="0" fontId="1" fillId="0" borderId="56" xfId="0" applyFont="1" applyBorder="1" applyAlignment="1">
      <alignment horizontal="center" vertical="center"/>
    </xf>
    <xf numFmtId="172" fontId="17" fillId="0" borderId="56" xfId="0" applyNumberFormat="1" applyFont="1" applyBorder="1" applyAlignment="1">
      <alignment horizontal="center" vertical="center" wrapText="1"/>
    </xf>
    <xf numFmtId="0" fontId="4" fillId="6" borderId="50" xfId="0" applyFont="1" applyFill="1" applyBorder="1" applyAlignment="1">
      <alignment horizontal="center" vertical="center" wrapText="1"/>
    </xf>
    <xf numFmtId="176" fontId="1" fillId="0" borderId="0" xfId="0" applyNumberFormat="1" applyFont="1"/>
    <xf numFmtId="0" fontId="1" fillId="0" borderId="50" xfId="0" applyFont="1" applyBorder="1" applyAlignment="1">
      <alignment horizontal="left" vertical="center" wrapText="1"/>
    </xf>
    <xf numFmtId="4" fontId="1" fillId="0" borderId="50" xfId="0" applyNumberFormat="1" applyFont="1" applyBorder="1"/>
    <xf numFmtId="3" fontId="1" fillId="0" borderId="0" xfId="0" applyNumberFormat="1" applyFont="1"/>
    <xf numFmtId="0" fontId="1" fillId="0" borderId="50" xfId="0" applyFont="1" applyBorder="1" applyAlignment="1">
      <alignment horizontal="left"/>
    </xf>
    <xf numFmtId="175" fontId="1" fillId="0" borderId="50" xfId="0" applyNumberFormat="1" applyFont="1" applyBorder="1"/>
    <xf numFmtId="175" fontId="1" fillId="0" borderId="0" xfId="0" applyNumberFormat="1" applyFont="1"/>
    <xf numFmtId="0" fontId="31" fillId="0" borderId="0" xfId="0" applyFont="1"/>
    <xf numFmtId="10" fontId="1" fillId="0" borderId="0" xfId="0" applyNumberFormat="1" applyFont="1"/>
    <xf numFmtId="0" fontId="1" fillId="0" borderId="50" xfId="0" applyFont="1" applyBorder="1"/>
    <xf numFmtId="177" fontId="1" fillId="0" borderId="0" xfId="0" applyNumberFormat="1" applyFont="1"/>
    <xf numFmtId="178" fontId="1" fillId="0" borderId="0" xfId="0" applyNumberFormat="1" applyFont="1"/>
    <xf numFmtId="179" fontId="1" fillId="0" borderId="0" xfId="0" applyNumberFormat="1" applyFont="1"/>
    <xf numFmtId="180" fontId="1" fillId="0" borderId="0" xfId="0" applyNumberFormat="1" applyFont="1"/>
    <xf numFmtId="181" fontId="1" fillId="0" borderId="0" xfId="0" applyNumberFormat="1" applyFont="1"/>
    <xf numFmtId="182" fontId="1" fillId="0" borderId="0" xfId="0" applyNumberFormat="1" applyFont="1"/>
    <xf numFmtId="183" fontId="1" fillId="0" borderId="0" xfId="0" applyNumberFormat="1" applyFont="1"/>
    <xf numFmtId="184" fontId="1" fillId="0" borderId="0" xfId="0" applyNumberFormat="1" applyFont="1"/>
    <xf numFmtId="185" fontId="1" fillId="0" borderId="0" xfId="0" applyNumberFormat="1" applyFont="1"/>
    <xf numFmtId="186" fontId="1" fillId="0" borderId="0" xfId="0" applyNumberFormat="1" applyFont="1"/>
    <xf numFmtId="187" fontId="1" fillId="0" borderId="0" xfId="0" applyNumberFormat="1" applyFont="1"/>
    <xf numFmtId="188" fontId="1" fillId="0" borderId="0" xfId="0" applyNumberFormat="1" applyFont="1"/>
    <xf numFmtId="189" fontId="1" fillId="0" borderId="0" xfId="0" applyNumberFormat="1" applyFont="1"/>
    <xf numFmtId="190" fontId="1" fillId="0" borderId="0" xfId="0" applyNumberFormat="1" applyFont="1" applyAlignment="1">
      <alignment horizontal="center" vertical="center"/>
    </xf>
    <xf numFmtId="0" fontId="4" fillId="7" borderId="41" xfId="0" applyFont="1" applyFill="1" applyBorder="1" applyAlignment="1">
      <alignment horizontal="center" vertical="center" wrapText="1"/>
    </xf>
    <xf numFmtId="49" fontId="15" fillId="14" borderId="51" xfId="0" applyNumberFormat="1" applyFont="1" applyFill="1" applyBorder="1" applyAlignment="1">
      <alignment horizontal="center" vertical="center" textRotation="90" wrapText="1"/>
    </xf>
    <xf numFmtId="0" fontId="32" fillId="0" borderId="0" xfId="0" applyFont="1"/>
    <xf numFmtId="4" fontId="17" fillId="0" borderId="0" xfId="0" applyNumberFormat="1" applyFont="1" applyAlignment="1">
      <alignment horizontal="center" vertical="center" wrapText="1"/>
    </xf>
    <xf numFmtId="165" fontId="1" fillId="15" borderId="41" xfId="0" applyNumberFormat="1" applyFont="1" applyFill="1" applyBorder="1"/>
    <xf numFmtId="191" fontId="1" fillId="0" borderId="0" xfId="0" applyNumberFormat="1" applyFont="1"/>
    <xf numFmtId="192" fontId="1" fillId="0" borderId="0" xfId="0" applyNumberFormat="1" applyFont="1"/>
    <xf numFmtId="165" fontId="1" fillId="12" borderId="41" xfId="0" applyNumberFormat="1" applyFont="1" applyFill="1" applyBorder="1"/>
    <xf numFmtId="0" fontId="1" fillId="7" borderId="41" xfId="0" applyFont="1" applyFill="1" applyBorder="1"/>
    <xf numFmtId="0" fontId="1" fillId="16" borderId="41" xfId="0" applyFont="1" applyFill="1" applyBorder="1"/>
    <xf numFmtId="165" fontId="1" fillId="16" borderId="41" xfId="0" applyNumberFormat="1" applyFont="1" applyFill="1" applyBorder="1"/>
    <xf numFmtId="191" fontId="1" fillId="16" borderId="41" xfId="0" applyNumberFormat="1" applyFont="1" applyFill="1" applyBorder="1"/>
    <xf numFmtId="175" fontId="1" fillId="16" borderId="41" xfId="0" applyNumberFormat="1" applyFont="1" applyFill="1" applyBorder="1"/>
    <xf numFmtId="192" fontId="1" fillId="16" borderId="41" xfId="0" applyNumberFormat="1" applyFont="1" applyFill="1" applyBorder="1"/>
    <xf numFmtId="179" fontId="1" fillId="16" borderId="41" xfId="0" applyNumberFormat="1" applyFont="1" applyFill="1" applyBorder="1"/>
    <xf numFmtId="0" fontId="29" fillId="17" borderId="56" xfId="0" applyFont="1" applyFill="1" applyBorder="1" applyAlignment="1">
      <alignment horizontal="center" vertical="center" wrapText="1"/>
    </xf>
    <xf numFmtId="168" fontId="1" fillId="0" borderId="0" xfId="0" applyNumberFormat="1" applyFont="1" applyAlignment="1">
      <alignment horizontal="center"/>
    </xf>
    <xf numFmtId="0" fontId="1" fillId="0" borderId="0" xfId="0" applyNumberFormat="1" applyFont="1"/>
    <xf numFmtId="1" fontId="1" fillId="0" borderId="0" xfId="0" applyNumberFormat="1" applyFont="1"/>
    <xf numFmtId="0" fontId="1" fillId="17" borderId="56" xfId="0" applyFont="1" applyFill="1" applyBorder="1"/>
    <xf numFmtId="44" fontId="1" fillId="0" borderId="0" xfId="1" applyFont="1"/>
    <xf numFmtId="193" fontId="1" fillId="0" borderId="0" xfId="0" applyNumberFormat="1" applyFont="1"/>
    <xf numFmtId="194" fontId="1" fillId="0" borderId="0" xfId="0" applyNumberFormat="1" applyFont="1"/>
    <xf numFmtId="167" fontId="28" fillId="12" borderId="50" xfId="0" applyNumberFormat="1" applyFont="1" applyFill="1" applyBorder="1"/>
    <xf numFmtId="195" fontId="1" fillId="0" borderId="0" xfId="0" applyNumberFormat="1" applyFont="1"/>
    <xf numFmtId="196" fontId="17" fillId="0" borderId="56" xfId="0" applyNumberFormat="1" applyFont="1" applyBorder="1" applyAlignment="1">
      <alignment vertical="center" wrapText="1"/>
    </xf>
    <xf numFmtId="4" fontId="0" fillId="0" borderId="0" xfId="0" applyNumberFormat="1"/>
    <xf numFmtId="0" fontId="5" fillId="0" borderId="39" xfId="0" applyFont="1" applyBorder="1" applyAlignment="1">
      <alignment horizontal="left" vertical="center" wrapText="1"/>
    </xf>
    <xf numFmtId="0" fontId="3" fillId="0" borderId="30" xfId="0" applyFont="1" applyBorder="1"/>
    <xf numFmtId="0" fontId="3" fillId="0" borderId="40" xfId="0" applyFont="1" applyBorder="1"/>
    <xf numFmtId="0" fontId="3" fillId="0" borderId="7" xfId="0" applyFont="1" applyBorder="1"/>
    <xf numFmtId="0" fontId="0" fillId="0" borderId="0" xfId="0"/>
    <xf numFmtId="0" fontId="3" fillId="0" borderId="42" xfId="0" applyFont="1" applyBorder="1"/>
    <xf numFmtId="0" fontId="3" fillId="0" borderId="43" xfId="0" applyFont="1" applyBorder="1"/>
    <xf numFmtId="0" fontId="3" fillId="0" borderId="34" xfId="0" applyFont="1" applyBorder="1"/>
    <xf numFmtId="0" fontId="3" fillId="0" borderId="44" xfId="0" applyFont="1" applyBorder="1"/>
    <xf numFmtId="0" fontId="5" fillId="0" borderId="29" xfId="0" applyFont="1" applyBorder="1" applyAlignment="1">
      <alignment horizontal="left" vertical="center" wrapText="1"/>
    </xf>
    <xf numFmtId="0" fontId="3" fillId="0" borderId="31" xfId="0" applyFont="1" applyBorder="1"/>
    <xf numFmtId="0" fontId="3" fillId="0" borderId="32" xfId="0" applyFont="1" applyBorder="1"/>
    <xf numFmtId="0" fontId="3" fillId="0" borderId="8" xfId="0" applyFont="1" applyBorder="1"/>
    <xf numFmtId="0" fontId="3" fillId="0" borderId="33" xfId="0" applyFont="1" applyBorder="1"/>
    <xf numFmtId="0" fontId="3" fillId="0" borderId="35" xfId="0" applyFont="1" applyBorder="1"/>
    <xf numFmtId="0" fontId="4" fillId="3" borderId="21" xfId="0" applyFont="1" applyFill="1" applyBorder="1" applyAlignment="1">
      <alignment horizontal="left" vertical="center" wrapText="1"/>
    </xf>
    <xf numFmtId="0" fontId="3" fillId="0" borderId="22" xfId="0" applyFont="1" applyBorder="1"/>
    <xf numFmtId="0" fontId="3" fillId="0" borderId="23" xfId="0" applyFont="1" applyBorder="1"/>
    <xf numFmtId="0" fontId="4" fillId="3" borderId="21" xfId="0" applyFont="1" applyFill="1" applyBorder="1" applyAlignment="1">
      <alignment horizontal="left" vertical="top" wrapText="1"/>
    </xf>
    <xf numFmtId="0" fontId="4" fillId="3" borderId="24" xfId="0" applyFont="1" applyFill="1" applyBorder="1" applyAlignment="1">
      <alignment horizontal="left" vertical="center" wrapText="1"/>
    </xf>
    <xf numFmtId="0" fontId="3" fillId="0" borderId="25" xfId="0" applyFont="1" applyBorder="1"/>
    <xf numFmtId="0" fontId="3" fillId="0" borderId="26" xfId="0" applyFont="1" applyBorder="1"/>
    <xf numFmtId="0" fontId="1" fillId="0" borderId="29" xfId="0" applyFont="1" applyBorder="1" applyAlignment="1">
      <alignment horizontal="center" vertical="center" wrapText="1"/>
    </xf>
    <xf numFmtId="0" fontId="1" fillId="2" borderId="4" xfId="0" applyFont="1" applyFill="1" applyBorder="1" applyAlignment="1">
      <alignment horizontal="left" vertical="center" wrapText="1"/>
    </xf>
    <xf numFmtId="0" fontId="3" fillId="0" borderId="5" xfId="0" applyFont="1" applyBorder="1"/>
    <xf numFmtId="0" fontId="3" fillId="0" borderId="6" xfId="0" applyFont="1" applyBorder="1"/>
    <xf numFmtId="0" fontId="3" fillId="0" borderId="9" xfId="0" applyFont="1" applyBorder="1"/>
    <xf numFmtId="0" fontId="3" fillId="0" borderId="10" xfId="0" applyFont="1" applyBorder="1"/>
    <xf numFmtId="0" fontId="3" fillId="0" borderId="11" xfId="0" applyFont="1" applyBorder="1"/>
    <xf numFmtId="0" fontId="2" fillId="2" borderId="12" xfId="0" applyFont="1" applyFill="1" applyBorder="1" applyAlignment="1">
      <alignment horizontal="left" vertical="center"/>
    </xf>
    <xf numFmtId="0" fontId="3" fillId="0" borderId="13" xfId="0" applyFont="1" applyBorder="1"/>
    <xf numFmtId="0" fontId="3" fillId="0" borderId="14" xfId="0" applyFont="1" applyBorder="1"/>
    <xf numFmtId="0" fontId="4" fillId="3" borderId="15" xfId="0" applyFont="1" applyFill="1" applyBorder="1" applyAlignment="1">
      <alignment horizontal="left" vertical="top" wrapText="1"/>
    </xf>
    <xf numFmtId="0" fontId="3" fillId="0" borderId="16" xfId="0" applyFont="1" applyBorder="1"/>
    <xf numFmtId="0" fontId="3" fillId="0" borderId="17" xfId="0" applyFont="1" applyBorder="1"/>
    <xf numFmtId="0" fontId="4" fillId="3" borderId="18" xfId="0" applyFont="1" applyFill="1" applyBorder="1" applyAlignment="1">
      <alignment horizontal="left" vertical="center" wrapText="1"/>
    </xf>
    <xf numFmtId="0" fontId="3" fillId="0" borderId="19" xfId="0" applyFont="1" applyBorder="1"/>
    <xf numFmtId="0" fontId="3" fillId="0" borderId="20" xfId="0" applyFont="1" applyBorder="1"/>
    <xf numFmtId="166" fontId="10" fillId="5" borderId="15" xfId="0" applyNumberFormat="1" applyFont="1" applyFill="1" applyBorder="1" applyAlignment="1">
      <alignment horizontal="center" vertical="center" wrapText="1"/>
    </xf>
    <xf numFmtId="0" fontId="11" fillId="0" borderId="45" xfId="0" applyFont="1" applyBorder="1" applyAlignment="1">
      <alignment horizontal="center" vertical="center"/>
    </xf>
    <xf numFmtId="0" fontId="3" fillId="0" borderId="46" xfId="0" applyFont="1" applyBorder="1"/>
    <xf numFmtId="0" fontId="6" fillId="0" borderId="45" xfId="0" applyFont="1" applyBorder="1" applyAlignment="1">
      <alignment horizontal="center" vertical="center" wrapText="1"/>
    </xf>
    <xf numFmtId="0" fontId="11" fillId="0" borderId="45" xfId="0" applyFont="1" applyBorder="1" applyAlignment="1">
      <alignment horizontal="center" vertical="center" wrapText="1"/>
    </xf>
    <xf numFmtId="0" fontId="5" fillId="0" borderId="29" xfId="0" applyFont="1" applyBorder="1" applyAlignment="1">
      <alignment horizontal="center" vertical="center" wrapText="1"/>
    </xf>
    <xf numFmtId="0" fontId="1" fillId="0" borderId="29" xfId="0" applyFont="1" applyBorder="1" applyAlignment="1">
      <alignment horizontal="center"/>
    </xf>
    <xf numFmtId="0" fontId="6" fillId="4" borderId="45"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8" fillId="0" borderId="45" xfId="0" applyFont="1" applyBorder="1" applyAlignment="1">
      <alignment horizontal="center" vertical="center" wrapText="1"/>
    </xf>
    <xf numFmtId="0" fontId="6" fillId="0" borderId="29" xfId="0" applyFont="1" applyBorder="1" applyAlignment="1">
      <alignment horizontal="center" vertical="center" wrapText="1"/>
    </xf>
    <xf numFmtId="0" fontId="1" fillId="13" borderId="45" xfId="0" applyFont="1" applyFill="1" applyBorder="1" applyAlignment="1">
      <alignment horizontal="center"/>
    </xf>
    <xf numFmtId="0" fontId="4" fillId="0" borderId="47" xfId="0" applyFont="1" applyBorder="1" applyAlignment="1">
      <alignment horizontal="center" vertical="center"/>
    </xf>
    <xf numFmtId="0" fontId="3" fillId="0" borderId="57" xfId="0" applyFont="1" applyBorder="1"/>
    <xf numFmtId="0" fontId="4" fillId="0" borderId="45" xfId="0" applyFont="1" applyBorder="1" applyAlignment="1">
      <alignment horizontal="center"/>
    </xf>
  </cellXfs>
  <cellStyles count="2">
    <cellStyle name="Moneda" xfId="1" builtinId="4"/>
    <cellStyle name="Normal" xfId="0" builtinId="0"/>
  </cellStyles>
  <dxfs count="38">
    <dxf>
      <fill>
        <patternFill patternType="solid">
          <fgColor rgb="FFFFFF00"/>
          <bgColor rgb="FFFFFF00"/>
        </patternFill>
      </fill>
    </dxf>
    <dxf>
      <fill>
        <patternFill patternType="solid">
          <fgColor rgb="FFFFFF00"/>
          <bgColor rgb="FFFFFF00"/>
        </patternFill>
      </fill>
    </dxf>
    <dxf>
      <fill>
        <patternFill patternType="solid">
          <fgColor rgb="FFDEEAF6"/>
          <bgColor rgb="FFDEEAF6"/>
        </patternFill>
      </fill>
    </dxf>
    <dxf>
      <font>
        <b/>
        <color theme="0"/>
      </font>
      <fill>
        <patternFill patternType="solid">
          <fgColor rgb="FFFF0000"/>
          <bgColor rgb="FFFF0000"/>
        </patternFill>
      </fill>
    </dxf>
    <dxf>
      <fill>
        <patternFill patternType="solid">
          <fgColor rgb="FF00B050"/>
          <bgColor rgb="FF00B050"/>
        </patternFill>
      </fill>
    </dxf>
    <dxf>
      <font>
        <b/>
        <color theme="0"/>
      </font>
      <fill>
        <patternFill patternType="solid">
          <fgColor rgb="FFFF0000"/>
          <bgColor rgb="FFFF0000"/>
        </patternFill>
      </fill>
    </dxf>
    <dxf>
      <fill>
        <patternFill patternType="solid">
          <fgColor rgb="FF00B050"/>
          <bgColor rgb="FF00B050"/>
        </patternFill>
      </fill>
    </dxf>
    <dxf>
      <font>
        <b/>
        <color theme="0"/>
      </font>
      <fill>
        <patternFill patternType="solid">
          <fgColor rgb="FFFF0000"/>
          <bgColor rgb="FFFF0000"/>
        </patternFill>
      </fill>
    </dxf>
    <dxf>
      <fill>
        <patternFill patternType="solid">
          <fgColor rgb="FF00B050"/>
          <bgColor rgb="FF00B050"/>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ill>
        <patternFill patternType="solid">
          <fgColor rgb="FFDEEAF6"/>
          <bgColor rgb="FFDEEAF6"/>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666750</xdr:colOff>
      <xdr:row>24</xdr:row>
      <xdr:rowOff>76200</xdr:rowOff>
    </xdr:from>
    <xdr:ext cx="1247775" cy="6000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361950</xdr:colOff>
      <xdr:row>25</xdr:row>
      <xdr:rowOff>438150</xdr:rowOff>
    </xdr:from>
    <xdr:ext cx="1885950" cy="61912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114300</xdr:colOff>
      <xdr:row>0</xdr:row>
      <xdr:rowOff>76200</xdr:rowOff>
    </xdr:from>
    <xdr:ext cx="790575" cy="438150"/>
    <xdr:pic>
      <xdr:nvPicPr>
        <xdr:cNvPr id="2" name="image3.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609600</xdr:colOff>
      <xdr:row>0</xdr:row>
      <xdr:rowOff>57150</xdr:rowOff>
    </xdr:from>
    <xdr:ext cx="771525" cy="838200"/>
    <xdr:pic>
      <xdr:nvPicPr>
        <xdr:cNvPr id="3" name="image4.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35"/>
  <sheetViews>
    <sheetView showGridLines="0" workbookViewId="0"/>
  </sheetViews>
  <sheetFormatPr baseColWidth="10" defaultColWidth="14.42578125" defaultRowHeight="15" customHeight="1" x14ac:dyDescent="0.25"/>
  <cols>
    <col min="1" max="1" width="6.7109375" customWidth="1"/>
    <col min="2" max="26" width="11.42578125" customWidth="1"/>
  </cols>
  <sheetData>
    <row r="3" spans="2:10" ht="18.75" x14ac:dyDescent="0.3">
      <c r="B3" s="2" t="s">
        <v>0</v>
      </c>
      <c r="C3" s="3"/>
      <c r="D3" s="4"/>
      <c r="E3" s="1"/>
      <c r="F3" s="1"/>
      <c r="G3" s="1"/>
      <c r="H3" s="1"/>
      <c r="I3" s="1"/>
      <c r="J3" s="1"/>
    </row>
    <row r="4" spans="2:10" x14ac:dyDescent="0.25">
      <c r="B4" s="1"/>
      <c r="C4" s="1"/>
      <c r="D4" s="1"/>
      <c r="E4" s="1"/>
      <c r="F4" s="1"/>
      <c r="G4" s="1"/>
      <c r="H4" s="1"/>
      <c r="I4" s="1"/>
      <c r="J4" s="1"/>
    </row>
    <row r="5" spans="2:10" ht="22.5" customHeight="1" x14ac:dyDescent="0.25">
      <c r="B5" s="166" t="s">
        <v>1</v>
      </c>
      <c r="C5" s="167"/>
      <c r="D5" s="167"/>
      <c r="E5" s="167"/>
      <c r="F5" s="167"/>
      <c r="G5" s="167"/>
      <c r="H5" s="167"/>
      <c r="I5" s="167"/>
      <c r="J5" s="168"/>
    </row>
    <row r="6" spans="2:10" ht="22.5" customHeight="1" x14ac:dyDescent="0.25">
      <c r="B6" s="146"/>
      <c r="C6" s="147"/>
      <c r="D6" s="147"/>
      <c r="E6" s="147"/>
      <c r="F6" s="147"/>
      <c r="G6" s="147"/>
      <c r="H6" s="147"/>
      <c r="I6" s="147"/>
      <c r="J6" s="155"/>
    </row>
    <row r="7" spans="2:10" ht="22.5" customHeight="1" x14ac:dyDescent="0.25">
      <c r="B7" s="146"/>
      <c r="C7" s="147"/>
      <c r="D7" s="147"/>
      <c r="E7" s="147"/>
      <c r="F7" s="147"/>
      <c r="G7" s="147"/>
      <c r="H7" s="147"/>
      <c r="I7" s="147"/>
      <c r="J7" s="155"/>
    </row>
    <row r="8" spans="2:10" ht="22.5" customHeight="1" x14ac:dyDescent="0.25">
      <c r="B8" s="169"/>
      <c r="C8" s="170"/>
      <c r="D8" s="170"/>
      <c r="E8" s="170"/>
      <c r="F8" s="170"/>
      <c r="G8" s="170"/>
      <c r="H8" s="170"/>
      <c r="I8" s="170"/>
      <c r="J8" s="171"/>
    </row>
    <row r="9" spans="2:10" x14ac:dyDescent="0.25">
      <c r="B9" s="1"/>
      <c r="C9" s="1"/>
      <c r="D9" s="1"/>
      <c r="E9" s="1"/>
      <c r="F9" s="1"/>
      <c r="G9" s="1"/>
      <c r="H9" s="1"/>
      <c r="I9" s="1"/>
      <c r="J9" s="1"/>
    </row>
    <row r="10" spans="2:10" ht="29.25" customHeight="1" x14ac:dyDescent="0.25">
      <c r="B10" s="172" t="s">
        <v>2</v>
      </c>
      <c r="C10" s="173"/>
      <c r="D10" s="174"/>
      <c r="E10" s="1"/>
      <c r="F10" s="1"/>
      <c r="G10" s="1"/>
      <c r="H10" s="1"/>
      <c r="I10" s="1"/>
      <c r="J10" s="1"/>
    </row>
    <row r="11" spans="2:10" ht="28.5" customHeight="1" x14ac:dyDescent="0.25">
      <c r="B11" s="175" t="s">
        <v>3</v>
      </c>
      <c r="C11" s="176"/>
      <c r="D11" s="176"/>
      <c r="E11" s="176"/>
      <c r="F11" s="176"/>
      <c r="G11" s="176"/>
      <c r="H11" s="176"/>
      <c r="I11" s="176"/>
      <c r="J11" s="177"/>
    </row>
    <row r="12" spans="2:10" ht="30.75" customHeight="1" x14ac:dyDescent="0.25">
      <c r="B12" s="175" t="s">
        <v>4</v>
      </c>
      <c r="C12" s="176"/>
      <c r="D12" s="176"/>
      <c r="E12" s="176"/>
      <c r="F12" s="176"/>
      <c r="G12" s="176"/>
      <c r="H12" s="176"/>
      <c r="I12" s="176"/>
      <c r="J12" s="177"/>
    </row>
    <row r="13" spans="2:10" ht="48" customHeight="1" x14ac:dyDescent="0.25">
      <c r="B13" s="178" t="s">
        <v>5</v>
      </c>
      <c r="C13" s="179"/>
      <c r="D13" s="179"/>
      <c r="E13" s="179"/>
      <c r="F13" s="179"/>
      <c r="G13" s="179"/>
      <c r="H13" s="179"/>
      <c r="I13" s="179"/>
      <c r="J13" s="180"/>
    </row>
    <row r="14" spans="2:10" ht="48" customHeight="1" x14ac:dyDescent="0.25">
      <c r="B14" s="158" t="s">
        <v>6</v>
      </c>
      <c r="C14" s="159"/>
      <c r="D14" s="159"/>
      <c r="E14" s="159"/>
      <c r="F14" s="159"/>
      <c r="G14" s="159"/>
      <c r="H14" s="159"/>
      <c r="I14" s="159"/>
      <c r="J14" s="160"/>
    </row>
    <row r="15" spans="2:10" ht="48" customHeight="1" x14ac:dyDescent="0.25">
      <c r="B15" s="158" t="s">
        <v>7</v>
      </c>
      <c r="C15" s="159"/>
      <c r="D15" s="159"/>
      <c r="E15" s="159"/>
      <c r="F15" s="159"/>
      <c r="G15" s="159"/>
      <c r="H15" s="159"/>
      <c r="I15" s="159"/>
      <c r="J15" s="160"/>
    </row>
    <row r="16" spans="2:10" ht="48" customHeight="1" x14ac:dyDescent="0.25">
      <c r="B16" s="158" t="s">
        <v>8</v>
      </c>
      <c r="C16" s="159"/>
      <c r="D16" s="159"/>
      <c r="E16" s="159"/>
      <c r="F16" s="159"/>
      <c r="G16" s="159"/>
      <c r="H16" s="159"/>
      <c r="I16" s="159"/>
      <c r="J16" s="160"/>
    </row>
    <row r="17" spans="2:10" ht="48" customHeight="1" x14ac:dyDescent="0.25">
      <c r="B17" s="158" t="s">
        <v>9</v>
      </c>
      <c r="C17" s="159"/>
      <c r="D17" s="159"/>
      <c r="E17" s="159"/>
      <c r="F17" s="159"/>
      <c r="G17" s="159"/>
      <c r="H17" s="159"/>
      <c r="I17" s="159"/>
      <c r="J17" s="160"/>
    </row>
    <row r="18" spans="2:10" ht="48" customHeight="1" x14ac:dyDescent="0.25">
      <c r="B18" s="158" t="s">
        <v>10</v>
      </c>
      <c r="C18" s="159"/>
      <c r="D18" s="159"/>
      <c r="E18" s="159"/>
      <c r="F18" s="159"/>
      <c r="G18" s="159"/>
      <c r="H18" s="159"/>
      <c r="I18" s="159"/>
      <c r="J18" s="160"/>
    </row>
    <row r="19" spans="2:10" ht="48" customHeight="1" x14ac:dyDescent="0.25">
      <c r="B19" s="158" t="s">
        <v>11</v>
      </c>
      <c r="C19" s="159"/>
      <c r="D19" s="159"/>
      <c r="E19" s="159"/>
      <c r="F19" s="159"/>
      <c r="G19" s="159"/>
      <c r="H19" s="159"/>
      <c r="I19" s="159"/>
      <c r="J19" s="160"/>
    </row>
    <row r="20" spans="2:10" ht="48" customHeight="1" x14ac:dyDescent="0.25">
      <c r="B20" s="158" t="s">
        <v>12</v>
      </c>
      <c r="C20" s="159"/>
      <c r="D20" s="159"/>
      <c r="E20" s="159"/>
      <c r="F20" s="159"/>
      <c r="G20" s="159"/>
      <c r="H20" s="159"/>
      <c r="I20" s="159"/>
      <c r="J20" s="160"/>
    </row>
    <row r="21" spans="2:10" ht="48" customHeight="1" x14ac:dyDescent="0.25">
      <c r="B21" s="158" t="s">
        <v>13</v>
      </c>
      <c r="C21" s="159"/>
      <c r="D21" s="159"/>
      <c r="E21" s="159"/>
      <c r="F21" s="159"/>
      <c r="G21" s="159"/>
      <c r="H21" s="159"/>
      <c r="I21" s="159"/>
      <c r="J21" s="160"/>
    </row>
    <row r="22" spans="2:10" ht="48" customHeight="1" x14ac:dyDescent="0.25">
      <c r="B22" s="158" t="s">
        <v>14</v>
      </c>
      <c r="C22" s="159"/>
      <c r="D22" s="159"/>
      <c r="E22" s="159"/>
      <c r="F22" s="159"/>
      <c r="G22" s="159"/>
      <c r="H22" s="159"/>
      <c r="I22" s="159"/>
      <c r="J22" s="160"/>
    </row>
    <row r="23" spans="2:10" ht="48" customHeight="1" x14ac:dyDescent="0.25">
      <c r="B23" s="161" t="s">
        <v>15</v>
      </c>
      <c r="C23" s="159"/>
      <c r="D23" s="159"/>
      <c r="E23" s="159"/>
      <c r="F23" s="159"/>
      <c r="G23" s="159"/>
      <c r="H23" s="159"/>
      <c r="I23" s="159"/>
      <c r="J23" s="160"/>
    </row>
    <row r="24" spans="2:10" ht="48" customHeight="1" x14ac:dyDescent="0.25">
      <c r="B24" s="162" t="s">
        <v>16</v>
      </c>
      <c r="C24" s="163"/>
      <c r="D24" s="163"/>
      <c r="E24" s="163"/>
      <c r="F24" s="163"/>
      <c r="G24" s="163"/>
      <c r="H24" s="163"/>
      <c r="I24" s="163"/>
      <c r="J24" s="164"/>
    </row>
    <row r="25" spans="2:10" ht="48" customHeight="1" x14ac:dyDescent="0.25">
      <c r="B25" s="6"/>
      <c r="C25" s="7"/>
      <c r="D25" s="7"/>
      <c r="E25" s="7"/>
      <c r="F25" s="8"/>
      <c r="G25" s="8"/>
      <c r="H25" s="8"/>
      <c r="I25" s="8"/>
      <c r="J25" s="9"/>
    </row>
    <row r="26" spans="2:10" ht="48" customHeight="1" x14ac:dyDescent="0.25">
      <c r="B26" s="10"/>
      <c r="C26" s="1"/>
      <c r="D26" s="1"/>
      <c r="E26" s="1"/>
      <c r="F26" s="165" t="s">
        <v>17</v>
      </c>
      <c r="G26" s="144"/>
      <c r="H26" s="144"/>
      <c r="I26" s="144"/>
      <c r="J26" s="153"/>
    </row>
    <row r="27" spans="2:10" ht="15.75" customHeight="1" x14ac:dyDescent="0.25">
      <c r="B27" s="10"/>
      <c r="C27" s="1"/>
      <c r="D27" s="1"/>
      <c r="E27" s="1"/>
      <c r="F27" s="154"/>
      <c r="G27" s="147"/>
      <c r="H27" s="147"/>
      <c r="I27" s="147"/>
      <c r="J27" s="155"/>
    </row>
    <row r="28" spans="2:10" ht="15.75" customHeight="1" x14ac:dyDescent="0.25">
      <c r="B28" s="10"/>
      <c r="C28" s="1"/>
      <c r="D28" s="1"/>
      <c r="E28" s="1"/>
      <c r="F28" s="156"/>
      <c r="G28" s="150"/>
      <c r="H28" s="150"/>
      <c r="I28" s="150"/>
      <c r="J28" s="157"/>
    </row>
    <row r="29" spans="2:10" ht="15.75" customHeight="1" x14ac:dyDescent="0.25">
      <c r="B29" s="11"/>
      <c r="C29" s="12"/>
      <c r="D29" s="12"/>
      <c r="E29" s="12"/>
      <c r="F29" s="13"/>
      <c r="G29" s="13"/>
      <c r="H29" s="13"/>
      <c r="I29" s="13"/>
      <c r="J29" s="14"/>
    </row>
    <row r="30" spans="2:10" ht="15.75" customHeight="1" x14ac:dyDescent="0.25">
      <c r="B30" s="15"/>
      <c r="C30" s="8"/>
      <c r="D30" s="8"/>
      <c r="E30" s="8"/>
      <c r="F30" s="8"/>
      <c r="G30" s="8"/>
      <c r="H30" s="8"/>
      <c r="I30" s="8"/>
      <c r="J30" s="9"/>
    </row>
    <row r="31" spans="2:10" ht="15.75" customHeight="1" x14ac:dyDescent="0.25">
      <c r="B31" s="143" t="s">
        <v>18</v>
      </c>
      <c r="C31" s="144"/>
      <c r="D31" s="144"/>
      <c r="E31" s="145"/>
      <c r="F31" s="16"/>
      <c r="G31" s="152" t="s">
        <v>19</v>
      </c>
      <c r="H31" s="144"/>
      <c r="I31" s="144"/>
      <c r="J31" s="153"/>
    </row>
    <row r="32" spans="2:10" ht="15.75" customHeight="1" x14ac:dyDescent="0.25">
      <c r="B32" s="146"/>
      <c r="C32" s="147"/>
      <c r="D32" s="147"/>
      <c r="E32" s="148"/>
      <c r="F32" s="16"/>
      <c r="G32" s="154"/>
      <c r="H32" s="147"/>
      <c r="I32" s="147"/>
      <c r="J32" s="155"/>
    </row>
    <row r="33" spans="2:10" ht="15" customHeight="1" x14ac:dyDescent="0.25">
      <c r="B33" s="146"/>
      <c r="C33" s="147"/>
      <c r="D33" s="147"/>
      <c r="E33" s="148"/>
      <c r="F33" s="16"/>
      <c r="G33" s="154"/>
      <c r="H33" s="147"/>
      <c r="I33" s="147"/>
      <c r="J33" s="155"/>
    </row>
    <row r="34" spans="2:10" ht="15" customHeight="1" x14ac:dyDescent="0.25">
      <c r="B34" s="146"/>
      <c r="C34" s="147"/>
      <c r="D34" s="147"/>
      <c r="E34" s="148"/>
      <c r="F34" s="16"/>
      <c r="G34" s="154"/>
      <c r="H34" s="147"/>
      <c r="I34" s="147"/>
      <c r="J34" s="155"/>
    </row>
    <row r="35" spans="2:10" ht="15" customHeight="1" x14ac:dyDescent="0.25">
      <c r="B35" s="149"/>
      <c r="C35" s="150"/>
      <c r="D35" s="150"/>
      <c r="E35" s="151"/>
      <c r="F35" s="16"/>
      <c r="G35" s="156"/>
      <c r="H35" s="150"/>
      <c r="I35" s="150"/>
      <c r="J35" s="157"/>
    </row>
  </sheetData>
  <mergeCells count="19">
    <mergeCell ref="B5:J8"/>
    <mergeCell ref="B10:D10"/>
    <mergeCell ref="B11:J11"/>
    <mergeCell ref="B12:J12"/>
    <mergeCell ref="B13:J13"/>
    <mergeCell ref="B14:J14"/>
    <mergeCell ref="B15:J15"/>
    <mergeCell ref="B23:J23"/>
    <mergeCell ref="B24:J24"/>
    <mergeCell ref="F26:J28"/>
    <mergeCell ref="B31:E35"/>
    <mergeCell ref="G31:J35"/>
    <mergeCell ref="B16:J16"/>
    <mergeCell ref="B17:J17"/>
    <mergeCell ref="B18:J18"/>
    <mergeCell ref="B19:J19"/>
    <mergeCell ref="B20:J20"/>
    <mergeCell ref="B21:J21"/>
    <mergeCell ref="B22:J22"/>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Q106"/>
  <sheetViews>
    <sheetView showGridLines="0" zoomScale="50" zoomScaleNormal="50" workbookViewId="0">
      <pane xSplit="7" ySplit="12" topLeftCell="H56" activePane="bottomRight" state="frozen"/>
      <selection pane="topRight" activeCell="H1" sqref="H1"/>
      <selection pane="bottomLeft" activeCell="A13" sqref="A13"/>
      <selection pane="bottomRight" activeCell="J76" sqref="J76"/>
    </sheetView>
  </sheetViews>
  <sheetFormatPr baseColWidth="10" defaultColWidth="14.42578125" defaultRowHeight="15" customHeight="1" x14ac:dyDescent="0.25"/>
  <cols>
    <col min="1" max="1" width="1.7109375" customWidth="1"/>
    <col min="2" max="2" width="13.5703125" hidden="1" customWidth="1"/>
    <col min="3" max="3" width="17.140625" hidden="1" customWidth="1"/>
    <col min="4" max="4" width="31.140625" customWidth="1"/>
    <col min="5" max="5" width="31.28515625" customWidth="1"/>
    <col min="6" max="6" width="15.5703125" customWidth="1"/>
    <col min="7" max="7" width="33.5703125" customWidth="1"/>
    <col min="8" max="8" width="25.140625" customWidth="1"/>
    <col min="9" max="9" width="14" customWidth="1"/>
    <col min="10" max="10" width="14.140625" customWidth="1"/>
    <col min="11" max="13" width="7.28515625" customWidth="1"/>
    <col min="14" max="14" width="8.85546875" customWidth="1"/>
    <col min="15" max="16" width="7.28515625" customWidth="1"/>
    <col min="17" max="17" width="30.7109375" customWidth="1"/>
    <col min="18" max="18" width="8.140625" customWidth="1"/>
    <col min="19" max="19" width="11.85546875" customWidth="1"/>
    <col min="20" max="20" width="31.85546875" customWidth="1"/>
    <col min="21" max="23" width="11" customWidth="1"/>
    <col min="24" max="24" width="8.5703125" customWidth="1"/>
    <col min="25" max="25" width="17.140625" customWidth="1"/>
    <col min="26" max="26" width="11" customWidth="1"/>
    <col min="27" max="56" width="11.42578125" customWidth="1"/>
    <col min="57" max="57" width="14.28515625" customWidth="1"/>
    <col min="58" max="67" width="11.42578125" customWidth="1"/>
    <col min="68" max="68" width="20.140625" customWidth="1"/>
    <col min="69" max="69" width="17.5703125" customWidth="1"/>
    <col min="70" max="70" width="11.42578125" customWidth="1"/>
  </cols>
  <sheetData>
    <row r="1" spans="3:69" ht="42.75" customHeight="1" x14ac:dyDescent="0.25">
      <c r="C1" s="187"/>
      <c r="D1" s="144"/>
      <c r="E1" s="144"/>
      <c r="F1" s="145"/>
      <c r="G1" s="188" t="s">
        <v>20</v>
      </c>
      <c r="H1" s="159"/>
      <c r="I1" s="159"/>
      <c r="J1" s="159"/>
      <c r="K1" s="183"/>
      <c r="L1" s="189"/>
      <c r="M1" s="144"/>
      <c r="N1" s="144"/>
      <c r="O1" s="144"/>
      <c r="P1" s="144"/>
      <c r="Q1" s="144"/>
      <c r="R1" s="144"/>
      <c r="S1" s="145"/>
      <c r="T1" s="1"/>
      <c r="U1" s="17"/>
      <c r="V1" s="17"/>
      <c r="W1" s="17"/>
      <c r="X1" s="17"/>
      <c r="Y1" s="18"/>
      <c r="Z1" s="18"/>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3:69" x14ac:dyDescent="0.25">
      <c r="C2" s="154"/>
      <c r="D2" s="147"/>
      <c r="E2" s="147"/>
      <c r="F2" s="148"/>
      <c r="G2" s="190" t="s">
        <v>21</v>
      </c>
      <c r="H2" s="159"/>
      <c r="I2" s="159"/>
      <c r="J2" s="159"/>
      <c r="K2" s="183"/>
      <c r="L2" s="154"/>
      <c r="M2" s="147"/>
      <c r="N2" s="147"/>
      <c r="O2" s="147"/>
      <c r="P2" s="147"/>
      <c r="Q2" s="147"/>
      <c r="R2" s="147"/>
      <c r="S2" s="148"/>
      <c r="T2" s="1"/>
      <c r="U2" s="17"/>
      <c r="V2" s="17"/>
      <c r="W2" s="17"/>
      <c r="X2" s="17"/>
      <c r="Y2" s="18"/>
      <c r="Z2" s="18"/>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3:69" x14ac:dyDescent="0.25">
      <c r="C3" s="154"/>
      <c r="D3" s="147"/>
      <c r="E3" s="147"/>
      <c r="F3" s="148"/>
      <c r="G3" s="19" t="s">
        <v>22</v>
      </c>
      <c r="H3" s="19" t="s">
        <v>23</v>
      </c>
      <c r="I3" s="19" t="s">
        <v>24</v>
      </c>
      <c r="J3" s="191">
        <v>1</v>
      </c>
      <c r="K3" s="145"/>
      <c r="L3" s="156"/>
      <c r="M3" s="150"/>
      <c r="N3" s="150"/>
      <c r="O3" s="150"/>
      <c r="P3" s="150"/>
      <c r="Q3" s="150"/>
      <c r="R3" s="150"/>
      <c r="S3" s="151"/>
      <c r="T3" s="1"/>
      <c r="U3" s="17"/>
      <c r="V3" s="17"/>
      <c r="W3" s="17"/>
      <c r="X3" s="17"/>
      <c r="Y3" s="18"/>
      <c r="Z3" s="18"/>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row>
    <row r="4" spans="3:69" ht="36" customHeight="1" x14ac:dyDescent="0.25">
      <c r="C4" s="184" t="s">
        <v>25</v>
      </c>
      <c r="D4" s="159"/>
      <c r="E4" s="159"/>
      <c r="F4" s="159"/>
      <c r="G4" s="159"/>
      <c r="H4" s="159"/>
      <c r="I4" s="159"/>
      <c r="J4" s="159"/>
      <c r="K4" s="159"/>
      <c r="L4" s="159"/>
      <c r="M4" s="159"/>
      <c r="N4" s="159"/>
      <c r="O4" s="159"/>
      <c r="P4" s="159"/>
      <c r="Q4" s="159"/>
      <c r="R4" s="159"/>
      <c r="S4" s="183"/>
      <c r="T4" s="17"/>
      <c r="U4" s="17"/>
      <c r="V4" s="17"/>
      <c r="W4" s="17"/>
      <c r="X4" s="17"/>
      <c r="Y4" s="18"/>
      <c r="Z4" s="18"/>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row>
    <row r="5" spans="3:69" x14ac:dyDescent="0.25">
      <c r="C5" s="1"/>
      <c r="D5" s="1"/>
      <c r="E5" s="1"/>
      <c r="F5" s="1"/>
      <c r="G5" s="5"/>
      <c r="H5" s="5"/>
      <c r="I5" s="1"/>
      <c r="J5" s="20"/>
      <c r="K5" s="1"/>
      <c r="L5" s="1"/>
      <c r="M5" s="1"/>
      <c r="N5" s="1"/>
      <c r="O5" s="1"/>
      <c r="P5" s="1"/>
      <c r="Q5" s="1"/>
      <c r="R5" s="1"/>
      <c r="S5" s="1"/>
      <c r="T5" s="1"/>
      <c r="U5" s="17"/>
      <c r="V5" s="17"/>
      <c r="W5" s="17"/>
      <c r="X5" s="17"/>
      <c r="Y5" s="18"/>
      <c r="Z5" s="18"/>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row>
    <row r="6" spans="3:69" x14ac:dyDescent="0.25">
      <c r="C6" s="1"/>
      <c r="D6" s="1"/>
      <c r="E6" s="1"/>
      <c r="F6" s="1"/>
      <c r="G6" s="5"/>
      <c r="H6" s="5"/>
      <c r="I6" s="1"/>
      <c r="J6" s="20"/>
      <c r="K6" s="1"/>
      <c r="L6" s="1"/>
      <c r="M6" s="1"/>
      <c r="N6" s="1"/>
      <c r="O6" s="1"/>
      <c r="P6" s="1"/>
      <c r="Q6" s="1"/>
      <c r="R6" s="1"/>
      <c r="S6" s="1"/>
      <c r="T6" s="1"/>
      <c r="U6" s="17"/>
      <c r="V6" s="17"/>
      <c r="W6" s="17"/>
      <c r="X6" s="17"/>
      <c r="Y6" s="18"/>
      <c r="Z6" s="18"/>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row>
    <row r="7" spans="3:69" x14ac:dyDescent="0.25">
      <c r="C7" s="1"/>
      <c r="D7" s="1"/>
      <c r="E7" s="1"/>
      <c r="F7" s="1"/>
      <c r="G7" s="5"/>
      <c r="H7" s="5"/>
      <c r="I7" s="1"/>
      <c r="J7" s="20"/>
      <c r="K7" s="1"/>
      <c r="L7" s="1"/>
      <c r="M7" s="1"/>
      <c r="N7" s="1"/>
      <c r="O7" s="1"/>
      <c r="P7" s="1"/>
      <c r="Q7" s="1"/>
      <c r="R7" s="1"/>
      <c r="S7" s="1"/>
      <c r="T7" s="1"/>
      <c r="U7" s="17"/>
      <c r="V7" s="17"/>
      <c r="W7" s="17"/>
      <c r="X7" s="17"/>
      <c r="Y7" s="18"/>
      <c r="Z7" s="18"/>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row>
    <row r="8" spans="3:69" x14ac:dyDescent="0.25">
      <c r="C8" s="21"/>
      <c r="D8" s="21"/>
      <c r="E8" s="21"/>
      <c r="F8" s="21">
        <v>1</v>
      </c>
      <c r="G8" s="22">
        <f t="shared" ref="G8:V8" si="0">+F8+1</f>
        <v>2</v>
      </c>
      <c r="H8" s="22">
        <f t="shared" si="0"/>
        <v>3</v>
      </c>
      <c r="I8" s="22">
        <f t="shared" si="0"/>
        <v>4</v>
      </c>
      <c r="J8" s="22">
        <f t="shared" si="0"/>
        <v>5</v>
      </c>
      <c r="K8" s="22">
        <f t="shared" si="0"/>
        <v>6</v>
      </c>
      <c r="L8" s="22">
        <f t="shared" si="0"/>
        <v>7</v>
      </c>
      <c r="M8" s="22">
        <f t="shared" si="0"/>
        <v>8</v>
      </c>
      <c r="N8" s="22">
        <f t="shared" si="0"/>
        <v>9</v>
      </c>
      <c r="O8" s="22">
        <f t="shared" si="0"/>
        <v>10</v>
      </c>
      <c r="P8" s="22">
        <f t="shared" si="0"/>
        <v>11</v>
      </c>
      <c r="Q8" s="22">
        <f t="shared" si="0"/>
        <v>12</v>
      </c>
      <c r="R8" s="22">
        <f t="shared" si="0"/>
        <v>13</v>
      </c>
      <c r="S8" s="22">
        <f t="shared" si="0"/>
        <v>14</v>
      </c>
      <c r="T8" s="22">
        <f t="shared" si="0"/>
        <v>15</v>
      </c>
      <c r="U8" s="22">
        <f t="shared" si="0"/>
        <v>16</v>
      </c>
      <c r="V8" s="22">
        <f t="shared" si="0"/>
        <v>17</v>
      </c>
      <c r="W8" s="22"/>
      <c r="X8" s="22">
        <f>+V8+1</f>
        <v>18</v>
      </c>
      <c r="Y8" s="22">
        <f t="shared" ref="Y8:AA8" si="1">+X8+1</f>
        <v>19</v>
      </c>
      <c r="Z8" s="22">
        <f t="shared" si="1"/>
        <v>20</v>
      </c>
      <c r="AA8" s="22">
        <f t="shared" si="1"/>
        <v>21</v>
      </c>
      <c r="AB8" s="22"/>
      <c r="AC8" s="22">
        <f>+AA8+1</f>
        <v>22</v>
      </c>
      <c r="AD8" s="22">
        <f t="shared" ref="AD8:AF8" si="2">+AC8+1</f>
        <v>23</v>
      </c>
      <c r="AE8" s="22">
        <f t="shared" si="2"/>
        <v>24</v>
      </c>
      <c r="AF8" s="22">
        <f t="shared" si="2"/>
        <v>25</v>
      </c>
      <c r="AG8" s="22"/>
      <c r="AH8" s="22">
        <f>+AF8+1</f>
        <v>26</v>
      </c>
      <c r="AI8" s="22">
        <f t="shared" ref="AI8:AK8" si="3">+AH8+1</f>
        <v>27</v>
      </c>
      <c r="AJ8" s="22">
        <f t="shared" si="3"/>
        <v>28</v>
      </c>
      <c r="AK8" s="22">
        <f t="shared" si="3"/>
        <v>29</v>
      </c>
      <c r="AL8" s="22"/>
      <c r="AM8" s="22"/>
      <c r="AN8" s="22">
        <f>+AK8+1</f>
        <v>30</v>
      </c>
      <c r="AO8" s="22">
        <f t="shared" ref="AO8:AQ8" si="4">+AN8+1</f>
        <v>31</v>
      </c>
      <c r="AP8" s="22">
        <f t="shared" si="4"/>
        <v>32</v>
      </c>
      <c r="AQ8" s="22">
        <f t="shared" si="4"/>
        <v>33</v>
      </c>
      <c r="AR8" s="22"/>
      <c r="AS8" s="22">
        <f>+AQ8+1</f>
        <v>34</v>
      </c>
      <c r="AT8" s="22">
        <f t="shared" ref="AT8:AV8" si="5">+AS8+1</f>
        <v>35</v>
      </c>
      <c r="AU8" s="22">
        <f t="shared" si="5"/>
        <v>36</v>
      </c>
      <c r="AV8" s="22">
        <f t="shared" si="5"/>
        <v>37</v>
      </c>
      <c r="AW8" s="22"/>
      <c r="AX8" s="22">
        <f>+AV8+1</f>
        <v>38</v>
      </c>
      <c r="AY8" s="22">
        <f t="shared" ref="AY8:BA8" si="6">+AX8+1</f>
        <v>39</v>
      </c>
      <c r="AZ8" s="22">
        <f t="shared" si="6"/>
        <v>40</v>
      </c>
      <c r="BA8" s="22">
        <f t="shared" si="6"/>
        <v>41</v>
      </c>
      <c r="BB8" s="22"/>
      <c r="BC8" s="22"/>
      <c r="BD8" s="22"/>
      <c r="BE8" s="22" t="e">
        <f>+#REF!+1</f>
        <v>#REF!</v>
      </c>
      <c r="BF8" s="22" t="e">
        <f t="shared" ref="BF8:BG8" si="7">+BE8+1</f>
        <v>#REF!</v>
      </c>
      <c r="BG8" s="22" t="e">
        <f t="shared" si="7"/>
        <v>#REF!</v>
      </c>
      <c r="BH8" s="22"/>
      <c r="BI8" s="22"/>
      <c r="BJ8" s="22" t="e">
        <f>+BG8+1</f>
        <v>#REF!</v>
      </c>
      <c r="BK8" s="22" t="e">
        <f t="shared" ref="BK8:BM8" si="8">+BJ8+1</f>
        <v>#REF!</v>
      </c>
      <c r="BL8" s="22" t="e">
        <f t="shared" si="8"/>
        <v>#REF!</v>
      </c>
      <c r="BM8" s="22" t="e">
        <f t="shared" si="8"/>
        <v>#REF!</v>
      </c>
      <c r="BN8" s="22"/>
      <c r="BO8" s="22"/>
      <c r="BP8" s="22" t="e">
        <f>+BM8+1</f>
        <v>#REF!</v>
      </c>
      <c r="BQ8" s="22" t="e">
        <f>+BP8+1</f>
        <v>#REF!</v>
      </c>
    </row>
    <row r="9" spans="3:69" ht="18" x14ac:dyDescent="0.25">
      <c r="C9" s="1"/>
      <c r="D9" s="1"/>
      <c r="E9" s="1"/>
      <c r="F9" s="1"/>
      <c r="G9" s="5"/>
      <c r="H9" s="5"/>
      <c r="I9" s="1"/>
      <c r="J9" s="20"/>
      <c r="K9" s="1"/>
      <c r="L9" s="1"/>
      <c r="M9" s="1"/>
      <c r="N9" s="1"/>
      <c r="O9" s="1"/>
      <c r="P9" s="1"/>
      <c r="Q9" s="1"/>
      <c r="R9" s="1"/>
      <c r="S9" s="1"/>
      <c r="T9" s="23" t="s">
        <v>26</v>
      </c>
      <c r="U9" s="17"/>
      <c r="V9" s="17"/>
      <c r="W9" s="17"/>
      <c r="X9" s="17"/>
      <c r="Y9" s="18"/>
      <c r="Z9" s="18"/>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row>
    <row r="10" spans="3:69" ht="31.5" customHeight="1" x14ac:dyDescent="0.3">
      <c r="C10" s="185" t="s">
        <v>27</v>
      </c>
      <c r="D10" s="183"/>
      <c r="E10" s="24" t="s">
        <v>28</v>
      </c>
      <c r="F10" s="25"/>
      <c r="G10" s="26" t="s">
        <v>29</v>
      </c>
      <c r="H10" s="182">
        <f>+VLOOKUP(E10,LISTAS!A:B,2,0)</f>
        <v>6912917</v>
      </c>
      <c r="I10" s="183"/>
      <c r="J10" s="1"/>
      <c r="K10" s="1"/>
      <c r="L10" s="1"/>
      <c r="M10" s="1"/>
      <c r="N10" s="1"/>
      <c r="O10" s="1"/>
      <c r="P10" s="1"/>
      <c r="Q10" s="27"/>
      <c r="R10" s="1"/>
      <c r="S10" s="1"/>
      <c r="T10" s="28">
        <f>SUBTOTAL(9,T13:T81)</f>
        <v>2845095446</v>
      </c>
      <c r="U10" s="17"/>
      <c r="V10" s="17"/>
      <c r="W10" s="17"/>
      <c r="X10" s="17"/>
      <c r="Y10" s="18"/>
      <c r="Z10" s="18"/>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row>
    <row r="11" spans="3:69" x14ac:dyDescent="0.25">
      <c r="C11" s="1"/>
      <c r="D11" s="1"/>
      <c r="E11" s="1"/>
      <c r="F11" s="1"/>
      <c r="G11" s="5"/>
      <c r="H11" s="5"/>
      <c r="I11" s="20"/>
      <c r="J11" s="1"/>
      <c r="K11" s="1"/>
      <c r="L11" s="1"/>
      <c r="M11" s="1"/>
      <c r="N11" s="1"/>
      <c r="O11" s="1"/>
      <c r="P11" s="1"/>
      <c r="Q11" s="1"/>
      <c r="R11" s="1"/>
      <c r="S11" s="1"/>
      <c r="T11" s="1"/>
      <c r="U11" s="181" t="str">
        <f>+K12</f>
        <v>USME</v>
      </c>
      <c r="V11" s="176"/>
      <c r="W11" s="176"/>
      <c r="X11" s="176"/>
      <c r="Y11" s="177"/>
      <c r="Z11" s="181" t="str">
        <f>+L12</f>
        <v>TUNJUELITO</v>
      </c>
      <c r="AA11" s="176"/>
      <c r="AB11" s="176"/>
      <c r="AC11" s="176"/>
      <c r="AD11" s="177"/>
      <c r="AE11" s="181" t="str">
        <f>+M12</f>
        <v>CIUDAD BOLIVAR</v>
      </c>
      <c r="AF11" s="176"/>
      <c r="AG11" s="176"/>
      <c r="AH11" s="176"/>
      <c r="AI11" s="177"/>
      <c r="AJ11" s="181" t="str">
        <f>+N12</f>
        <v>SUMAPAZ</v>
      </c>
      <c r="AK11" s="176"/>
      <c r="AL11" s="176"/>
      <c r="AM11" s="176"/>
      <c r="AN11" s="176"/>
      <c r="AO11" s="177"/>
      <c r="AP11" s="181" t="str">
        <f>+O12</f>
        <v>N/A</v>
      </c>
      <c r="AQ11" s="176"/>
      <c r="AR11" s="176"/>
      <c r="AS11" s="176"/>
      <c r="AT11" s="177"/>
      <c r="AU11" s="181" t="str">
        <f>+P12</f>
        <v>N/A</v>
      </c>
      <c r="AV11" s="176"/>
      <c r="AW11" s="176"/>
      <c r="AX11" s="176"/>
      <c r="AY11" s="177"/>
      <c r="AZ11" s="181" t="s">
        <v>30</v>
      </c>
      <c r="BA11" s="176"/>
      <c r="BB11" s="176"/>
      <c r="BC11" s="176"/>
      <c r="BD11" s="176"/>
      <c r="BE11" s="177"/>
      <c r="BF11" s="181" t="s">
        <v>31</v>
      </c>
      <c r="BG11" s="176"/>
      <c r="BH11" s="176"/>
      <c r="BI11" s="176"/>
      <c r="BJ11" s="176"/>
      <c r="BK11" s="177"/>
      <c r="BL11" s="181" t="s">
        <v>32</v>
      </c>
      <c r="BM11" s="176"/>
      <c r="BN11" s="176"/>
      <c r="BO11" s="176"/>
      <c r="BP11" s="176"/>
      <c r="BQ11" s="177"/>
    </row>
    <row r="12" spans="3:69" ht="92.25" customHeight="1" x14ac:dyDescent="0.25">
      <c r="C12" s="29"/>
      <c r="D12" s="30" t="s">
        <v>33</v>
      </c>
      <c r="E12" s="30" t="s">
        <v>34</v>
      </c>
      <c r="F12" s="30" t="s">
        <v>35</v>
      </c>
      <c r="G12" s="30" t="s">
        <v>36</v>
      </c>
      <c r="H12" s="30" t="s">
        <v>37</v>
      </c>
      <c r="I12" s="30" t="s">
        <v>38</v>
      </c>
      <c r="J12" s="30" t="s">
        <v>39</v>
      </c>
      <c r="K12" s="31" t="str">
        <f>+IF(Mensualización!$E$10="SUR",LISTAS!M2,IF(Mensualización!$E$10="SUR OCCIDENTE",LISTAS!M6,IF(Mensualización!$E$10="CENTRO ORIENTE",LISTAS!M10,IF(Mensualización!$E$10="NORTE",LISTAS!M16,""))))</f>
        <v>USME</v>
      </c>
      <c r="L12" s="31" t="str">
        <f>+IF(Mensualización!$E$10="SUR",LISTAS!M3,IF(Mensualización!$E$10="SUR OCCIDENTE",LISTAS!M7,IF(Mensualización!$E$10="CENTRO ORIENTE",LISTAS!M11,IF(Mensualización!$E$10="NORTE",LISTAS!M17,""))))</f>
        <v>TUNJUELITO</v>
      </c>
      <c r="M12" s="31" t="str">
        <f>+IF(Mensualización!$E$10="SUR",LISTAS!M4,IF(Mensualización!$E$10="SUR OCCIDENTE",LISTAS!M8,IF(Mensualización!$E$10="CENTRO ORIENTE",LISTAS!M12,IF(Mensualización!$E$10="NORTE",LISTAS!M18,""))))</f>
        <v>CIUDAD BOLIVAR</v>
      </c>
      <c r="N12" s="31" t="str">
        <f>+IF(Mensualización!$E$10="SUR",LISTAS!M5,IF(Mensualización!$E$10="SUR OCCIDENTE",LISTAS!M9,IF(Mensualización!$E$10="CENTRO ORIENTE",LISTAS!M13,IF(Mensualización!$E$10="NORTE",LISTAS!M19,""))))</f>
        <v>SUMAPAZ</v>
      </c>
      <c r="O12" s="31" t="str">
        <f>IF(Mensualización!$E$10="CENTRO ORIENTE",LISTAS!M14,IF(Mensualización!$E$10="NORTE",LISTAS!M20,"N/A"))</f>
        <v>N/A</v>
      </c>
      <c r="P12" s="31" t="str">
        <f>IF(Mensualización!$E$10="CENTRO ORIENTE",LISTAS!M15,IF(Mensualización!$E$10="NORTE",LISTAS!M21,"N/A"))</f>
        <v>N/A</v>
      </c>
      <c r="Q12" s="31" t="s">
        <v>30</v>
      </c>
      <c r="R12" s="31" t="s">
        <v>31</v>
      </c>
      <c r="S12" s="31" t="s">
        <v>40</v>
      </c>
      <c r="T12" s="32" t="s">
        <v>41</v>
      </c>
      <c r="U12" s="33" t="s">
        <v>42</v>
      </c>
      <c r="V12" s="33" t="s">
        <v>43</v>
      </c>
      <c r="W12" s="33" t="s">
        <v>44</v>
      </c>
      <c r="X12" s="33" t="s">
        <v>45</v>
      </c>
      <c r="Y12" s="34" t="s">
        <v>46</v>
      </c>
      <c r="Z12" s="33" t="s">
        <v>42</v>
      </c>
      <c r="AA12" s="33" t="s">
        <v>43</v>
      </c>
      <c r="AB12" s="33" t="s">
        <v>44</v>
      </c>
      <c r="AC12" s="33" t="s">
        <v>45</v>
      </c>
      <c r="AD12" s="34" t="s">
        <v>46</v>
      </c>
      <c r="AE12" s="33" t="s">
        <v>42</v>
      </c>
      <c r="AF12" s="33" t="s">
        <v>43</v>
      </c>
      <c r="AG12" s="33" t="s">
        <v>44</v>
      </c>
      <c r="AH12" s="33" t="s">
        <v>45</v>
      </c>
      <c r="AI12" s="34" t="s">
        <v>46</v>
      </c>
      <c r="AJ12" s="33" t="s">
        <v>42</v>
      </c>
      <c r="AK12" s="33" t="s">
        <v>47</v>
      </c>
      <c r="AL12" s="33" t="s">
        <v>43</v>
      </c>
      <c r="AM12" s="33" t="s">
        <v>44</v>
      </c>
      <c r="AN12" s="33" t="s">
        <v>45</v>
      </c>
      <c r="AO12" s="34" t="s">
        <v>46</v>
      </c>
      <c r="AP12" s="33" t="s">
        <v>42</v>
      </c>
      <c r="AQ12" s="33" t="s">
        <v>43</v>
      </c>
      <c r="AR12" s="33" t="s">
        <v>44</v>
      </c>
      <c r="AS12" s="33" t="s">
        <v>45</v>
      </c>
      <c r="AT12" s="34" t="s">
        <v>46</v>
      </c>
      <c r="AU12" s="33" t="s">
        <v>42</v>
      </c>
      <c r="AV12" s="33" t="s">
        <v>43</v>
      </c>
      <c r="AW12" s="33" t="s">
        <v>44</v>
      </c>
      <c r="AX12" s="33" t="s">
        <v>45</v>
      </c>
      <c r="AY12" s="34" t="s">
        <v>46</v>
      </c>
      <c r="AZ12" s="33" t="s">
        <v>42</v>
      </c>
      <c r="BA12" s="35" t="s">
        <v>48</v>
      </c>
      <c r="BB12" s="35" t="s">
        <v>43</v>
      </c>
      <c r="BC12" s="35" t="s">
        <v>49</v>
      </c>
      <c r="BD12" s="33" t="s">
        <v>45</v>
      </c>
      <c r="BE12" s="34" t="s">
        <v>46</v>
      </c>
      <c r="BF12" s="33" t="s">
        <v>42</v>
      </c>
      <c r="BG12" s="35" t="s">
        <v>48</v>
      </c>
      <c r="BH12" s="35" t="s">
        <v>43</v>
      </c>
      <c r="BI12" s="35" t="s">
        <v>49</v>
      </c>
      <c r="BJ12" s="33" t="s">
        <v>45</v>
      </c>
      <c r="BK12" s="34" t="s">
        <v>46</v>
      </c>
      <c r="BL12" s="33" t="s">
        <v>42</v>
      </c>
      <c r="BM12" s="35" t="s">
        <v>48</v>
      </c>
      <c r="BN12" s="35" t="s">
        <v>43</v>
      </c>
      <c r="BO12" s="35" t="s">
        <v>49</v>
      </c>
      <c r="BP12" s="33" t="s">
        <v>45</v>
      </c>
      <c r="BQ12" s="34" t="s">
        <v>46</v>
      </c>
    </row>
    <row r="13" spans="3:69" ht="29.25" customHeight="1" x14ac:dyDescent="0.25">
      <c r="C13" s="36" t="str">
        <f t="shared" ref="C13:C81" si="9">+$E$10&amp;"-"&amp;F13</f>
        <v>SUR-1</v>
      </c>
      <c r="D13" s="37" t="s">
        <v>50</v>
      </c>
      <c r="E13" s="36" t="s">
        <v>51</v>
      </c>
      <c r="F13" s="38">
        <v>1</v>
      </c>
      <c r="G13" s="39" t="s">
        <v>52</v>
      </c>
      <c r="H13" s="36" t="s">
        <v>53</v>
      </c>
      <c r="I13" s="37" t="s">
        <v>54</v>
      </c>
      <c r="J13" s="40">
        <v>4658560</v>
      </c>
      <c r="K13" s="41"/>
      <c r="L13" s="41"/>
      <c r="M13" s="41"/>
      <c r="N13" s="42">
        <v>0</v>
      </c>
      <c r="O13" s="41"/>
      <c r="P13" s="41"/>
      <c r="Q13" s="43">
        <f>LISTAS!C79</f>
        <v>2.85</v>
      </c>
      <c r="R13" s="44"/>
      <c r="S13" s="42">
        <f t="shared" ref="S13:S81" si="10">SUM(K13:R13)</f>
        <v>2.85</v>
      </c>
      <c r="T13" s="40">
        <f t="shared" ref="T13:T81" si="11">+S13*J13</f>
        <v>13276896</v>
      </c>
      <c r="U13" s="43"/>
      <c r="V13" s="43"/>
      <c r="W13" s="43"/>
      <c r="X13" s="45">
        <f t="shared" ref="X13:X81" si="12">SUM(U13:V13)</f>
        <v>0</v>
      </c>
      <c r="Y13" s="45">
        <f t="shared" ref="Y13:Y81" si="13">+X13-K13</f>
        <v>0</v>
      </c>
      <c r="Z13" s="43"/>
      <c r="AA13" s="43"/>
      <c r="AB13" s="43"/>
      <c r="AC13" s="45">
        <f t="shared" ref="AC13:AC81" si="14">SUM(Z13:AA13)</f>
        <v>0</v>
      </c>
      <c r="AD13" s="45">
        <f t="shared" ref="AD13:AD81" si="15">+AC13-L13</f>
        <v>0</v>
      </c>
      <c r="AE13" s="43"/>
      <c r="AF13" s="43"/>
      <c r="AG13" s="43"/>
      <c r="AH13" s="45">
        <f t="shared" ref="AH13:AH81" si="16">SUM(AE13:AF13)</f>
        <v>0</v>
      </c>
      <c r="AI13" s="45">
        <f t="shared" ref="AI13:AI81" si="17">+AH13-M13</f>
        <v>0</v>
      </c>
      <c r="AJ13" s="43"/>
      <c r="AK13" s="43"/>
      <c r="AL13" s="43"/>
      <c r="AM13" s="43"/>
      <c r="AN13" s="45">
        <f t="shared" ref="AN13:AN67" si="18">SUM(AJ13:AK13)</f>
        <v>0</v>
      </c>
      <c r="AO13" s="45">
        <f t="shared" ref="AO13:AO81" si="19">+AN13-N13</f>
        <v>0</v>
      </c>
      <c r="AP13" s="43"/>
      <c r="AQ13" s="43"/>
      <c r="AR13" s="43"/>
      <c r="AS13" s="45">
        <f t="shared" ref="AS13:AS81" si="20">SUM(AP13:AQ13)</f>
        <v>0</v>
      </c>
      <c r="AT13" s="45">
        <f t="shared" ref="AT13:AT81" si="21">+AS13-O13</f>
        <v>0</v>
      </c>
      <c r="AU13" s="43"/>
      <c r="AV13" s="43"/>
      <c r="AW13" s="43"/>
      <c r="AX13" s="45">
        <f t="shared" ref="AX13:AX81" si="22">SUM(AU13:AV13)</f>
        <v>0</v>
      </c>
      <c r="AY13" s="45">
        <f t="shared" ref="AY13:AY81" si="23">+AX13-P13</f>
        <v>0</v>
      </c>
      <c r="AZ13" s="43">
        <f>LISTAS!D79</f>
        <v>0.85</v>
      </c>
      <c r="BA13" s="43">
        <f>LISTAS!E79</f>
        <v>0.85</v>
      </c>
      <c r="BB13" s="43">
        <f>LISTAS!F79</f>
        <v>2</v>
      </c>
      <c r="BC13" s="43">
        <f>LISTAS!I79</f>
        <v>0.3</v>
      </c>
      <c r="BD13" s="43">
        <f t="shared" ref="BD13:BD50" si="24">SUM(BA13:BC13)</f>
        <v>3.15</v>
      </c>
      <c r="BE13" s="45">
        <f t="shared" ref="BE13:BE67" si="25">+BD13-Q13</f>
        <v>0.29999999999999982</v>
      </c>
      <c r="BF13" s="43"/>
      <c r="BG13" s="43"/>
      <c r="BH13" s="43"/>
      <c r="BI13" s="43"/>
      <c r="BJ13" s="45">
        <f t="shared" ref="BJ13:BJ50" si="26">SUM(BF13:BG13)</f>
        <v>0</v>
      </c>
      <c r="BK13" s="45">
        <f t="shared" ref="BK13:BK81" si="27">+BJ13-R13</f>
        <v>0</v>
      </c>
      <c r="BL13" s="46">
        <f t="shared" ref="BL13:BP13" si="28">AZ13</f>
        <v>0.85</v>
      </c>
      <c r="BM13" s="47">
        <f t="shared" si="28"/>
        <v>0.85</v>
      </c>
      <c r="BN13" s="47">
        <f t="shared" si="28"/>
        <v>2</v>
      </c>
      <c r="BO13" s="48">
        <f t="shared" si="28"/>
        <v>0.3</v>
      </c>
      <c r="BP13" s="46">
        <f t="shared" si="28"/>
        <v>3.15</v>
      </c>
      <c r="BQ13" s="45">
        <f t="shared" ref="BQ13:BQ81" si="29">+BP13-S13</f>
        <v>0.29999999999999982</v>
      </c>
    </row>
    <row r="14" spans="3:69" ht="23.25" x14ac:dyDescent="0.25">
      <c r="C14" s="36" t="str">
        <f t="shared" si="9"/>
        <v>SUR-2</v>
      </c>
      <c r="D14" s="37" t="s">
        <v>50</v>
      </c>
      <c r="E14" s="36" t="s">
        <v>51</v>
      </c>
      <c r="F14" s="38">
        <v>2</v>
      </c>
      <c r="G14" s="39" t="s">
        <v>55</v>
      </c>
      <c r="H14" s="36" t="s">
        <v>56</v>
      </c>
      <c r="I14" s="37" t="s">
        <v>54</v>
      </c>
      <c r="J14" s="40">
        <v>35836</v>
      </c>
      <c r="K14" s="41"/>
      <c r="L14" s="41"/>
      <c r="M14" s="41"/>
      <c r="N14" s="42">
        <v>0</v>
      </c>
      <c r="O14" s="41"/>
      <c r="P14" s="41"/>
      <c r="Q14" s="43">
        <f>LISTAS!C80</f>
        <v>24352</v>
      </c>
      <c r="R14" s="44"/>
      <c r="S14" s="42">
        <f t="shared" si="10"/>
        <v>24352</v>
      </c>
      <c r="T14" s="40">
        <f t="shared" si="11"/>
        <v>872678272</v>
      </c>
      <c r="U14" s="43"/>
      <c r="V14" s="43"/>
      <c r="W14" s="43"/>
      <c r="X14" s="45">
        <f t="shared" si="12"/>
        <v>0</v>
      </c>
      <c r="Y14" s="45">
        <f t="shared" si="13"/>
        <v>0</v>
      </c>
      <c r="Z14" s="43"/>
      <c r="AA14" s="43"/>
      <c r="AB14" s="43"/>
      <c r="AC14" s="45">
        <f t="shared" si="14"/>
        <v>0</v>
      </c>
      <c r="AD14" s="45">
        <f t="shared" si="15"/>
        <v>0</v>
      </c>
      <c r="AE14" s="43"/>
      <c r="AF14" s="43"/>
      <c r="AG14" s="43"/>
      <c r="AH14" s="45">
        <f t="shared" si="16"/>
        <v>0</v>
      </c>
      <c r="AI14" s="45">
        <f t="shared" si="17"/>
        <v>0</v>
      </c>
      <c r="AJ14" s="43"/>
      <c r="AK14" s="43"/>
      <c r="AL14" s="43"/>
      <c r="AM14" s="43"/>
      <c r="AN14" s="45">
        <f t="shared" si="18"/>
        <v>0</v>
      </c>
      <c r="AO14" s="45">
        <f t="shared" si="19"/>
        <v>0</v>
      </c>
      <c r="AP14" s="43"/>
      <c r="AQ14" s="43"/>
      <c r="AR14" s="43"/>
      <c r="AS14" s="45">
        <f t="shared" si="20"/>
        <v>0</v>
      </c>
      <c r="AT14" s="45">
        <f t="shared" si="21"/>
        <v>0</v>
      </c>
      <c r="AU14" s="43"/>
      <c r="AV14" s="43"/>
      <c r="AW14" s="43"/>
      <c r="AX14" s="45">
        <f t="shared" si="22"/>
        <v>0</v>
      </c>
      <c r="AY14" s="45">
        <f t="shared" si="23"/>
        <v>0</v>
      </c>
      <c r="AZ14" s="43">
        <f>LISTAS!D80</f>
        <v>4352</v>
      </c>
      <c r="BA14" s="43">
        <f>LISTAS!E80</f>
        <v>830.99999420542281</v>
      </c>
      <c r="BB14" s="43">
        <f>LISTAS!F80</f>
        <v>14593.999990698356</v>
      </c>
      <c r="BC14" s="43">
        <f>LISTAS!I80</f>
        <v>8741.3781432355208</v>
      </c>
      <c r="BD14" s="43">
        <f t="shared" si="24"/>
        <v>24166.378128139298</v>
      </c>
      <c r="BE14" s="45">
        <f t="shared" si="25"/>
        <v>-185.6218718607015</v>
      </c>
      <c r="BF14" s="43"/>
      <c r="BG14" s="43"/>
      <c r="BH14" s="43"/>
      <c r="BI14" s="43"/>
      <c r="BJ14" s="45">
        <f t="shared" si="26"/>
        <v>0</v>
      </c>
      <c r="BK14" s="45">
        <f t="shared" si="27"/>
        <v>0</v>
      </c>
      <c r="BL14" s="46">
        <f t="shared" ref="BL14:BP14" si="30">AZ14</f>
        <v>4352</v>
      </c>
      <c r="BM14" s="47">
        <f t="shared" si="30"/>
        <v>830.99999420542281</v>
      </c>
      <c r="BN14" s="47">
        <f t="shared" si="30"/>
        <v>14593.999990698356</v>
      </c>
      <c r="BO14" s="48">
        <f t="shared" si="30"/>
        <v>8741.3781432355208</v>
      </c>
      <c r="BP14" s="46">
        <f t="shared" si="30"/>
        <v>24166.378128139298</v>
      </c>
      <c r="BQ14" s="45">
        <f t="shared" si="29"/>
        <v>-185.6218718607015</v>
      </c>
    </row>
    <row r="15" spans="3:69" ht="25.5" x14ac:dyDescent="0.25">
      <c r="C15" s="36" t="str">
        <f t="shared" si="9"/>
        <v>SUR-3</v>
      </c>
      <c r="D15" s="37" t="s">
        <v>50</v>
      </c>
      <c r="E15" s="36" t="s">
        <v>51</v>
      </c>
      <c r="F15" s="38">
        <v>3</v>
      </c>
      <c r="G15" s="39" t="s">
        <v>57</v>
      </c>
      <c r="H15" s="36" t="s">
        <v>56</v>
      </c>
      <c r="I15" s="37" t="s">
        <v>54</v>
      </c>
      <c r="J15" s="40">
        <v>44795</v>
      </c>
      <c r="K15" s="41"/>
      <c r="L15" s="41"/>
      <c r="M15" s="41"/>
      <c r="N15" s="42">
        <v>0</v>
      </c>
      <c r="O15" s="41"/>
      <c r="P15" s="41"/>
      <c r="Q15" s="43">
        <f>LISTAS!C81</f>
        <v>364</v>
      </c>
      <c r="R15" s="44"/>
      <c r="S15" s="42">
        <f t="shared" si="10"/>
        <v>364</v>
      </c>
      <c r="T15" s="40">
        <f t="shared" si="11"/>
        <v>16305380</v>
      </c>
      <c r="U15" s="43"/>
      <c r="V15" s="43"/>
      <c r="W15" s="43"/>
      <c r="X15" s="45">
        <f t="shared" si="12"/>
        <v>0</v>
      </c>
      <c r="Y15" s="45">
        <f t="shared" si="13"/>
        <v>0</v>
      </c>
      <c r="Z15" s="43"/>
      <c r="AA15" s="43"/>
      <c r="AB15" s="43"/>
      <c r="AC15" s="45">
        <f t="shared" si="14"/>
        <v>0</v>
      </c>
      <c r="AD15" s="45">
        <f t="shared" si="15"/>
        <v>0</v>
      </c>
      <c r="AE15" s="43"/>
      <c r="AF15" s="43"/>
      <c r="AG15" s="43"/>
      <c r="AH15" s="45">
        <f t="shared" si="16"/>
        <v>0</v>
      </c>
      <c r="AI15" s="45">
        <f t="shared" si="17"/>
        <v>0</v>
      </c>
      <c r="AJ15" s="43"/>
      <c r="AK15" s="43"/>
      <c r="AL15" s="43"/>
      <c r="AM15" s="43"/>
      <c r="AN15" s="45">
        <f t="shared" si="18"/>
        <v>0</v>
      </c>
      <c r="AO15" s="45">
        <f t="shared" si="19"/>
        <v>0</v>
      </c>
      <c r="AP15" s="43"/>
      <c r="AQ15" s="43"/>
      <c r="AR15" s="43"/>
      <c r="AS15" s="45">
        <f t="shared" si="20"/>
        <v>0</v>
      </c>
      <c r="AT15" s="45">
        <f t="shared" si="21"/>
        <v>0</v>
      </c>
      <c r="AU15" s="43"/>
      <c r="AV15" s="43"/>
      <c r="AW15" s="43"/>
      <c r="AX15" s="45">
        <f t="shared" si="22"/>
        <v>0</v>
      </c>
      <c r="AY15" s="45">
        <f t="shared" si="23"/>
        <v>0</v>
      </c>
      <c r="AZ15" s="43">
        <f>LISTAS!D81</f>
        <v>136</v>
      </c>
      <c r="BA15" s="43">
        <f>LISTAS!E81</f>
        <v>32</v>
      </c>
      <c r="BB15" s="43">
        <f>LISTAS!F81</f>
        <v>256</v>
      </c>
      <c r="BC15" s="43">
        <f>LISTAS!I81</f>
        <v>104</v>
      </c>
      <c r="BD15" s="43">
        <f t="shared" si="24"/>
        <v>392</v>
      </c>
      <c r="BE15" s="45">
        <f t="shared" si="25"/>
        <v>28</v>
      </c>
      <c r="BF15" s="43"/>
      <c r="BG15" s="43"/>
      <c r="BH15" s="43"/>
      <c r="BI15" s="43"/>
      <c r="BJ15" s="45">
        <f t="shared" si="26"/>
        <v>0</v>
      </c>
      <c r="BK15" s="45">
        <f t="shared" si="27"/>
        <v>0</v>
      </c>
      <c r="BL15" s="46">
        <f t="shared" ref="BL15:BP15" si="31">AZ15</f>
        <v>136</v>
      </c>
      <c r="BM15" s="47">
        <f t="shared" si="31"/>
        <v>32</v>
      </c>
      <c r="BN15" s="47">
        <f t="shared" si="31"/>
        <v>256</v>
      </c>
      <c r="BO15" s="48">
        <f t="shared" si="31"/>
        <v>104</v>
      </c>
      <c r="BP15" s="46">
        <f t="shared" si="31"/>
        <v>392</v>
      </c>
      <c r="BQ15" s="45">
        <f t="shared" si="29"/>
        <v>28</v>
      </c>
    </row>
    <row r="16" spans="3:69" ht="25.5" x14ac:dyDescent="0.25">
      <c r="C16" s="36" t="str">
        <f t="shared" si="9"/>
        <v>SUR-4</v>
      </c>
      <c r="D16" s="37" t="s">
        <v>50</v>
      </c>
      <c r="E16" s="36" t="s">
        <v>51</v>
      </c>
      <c r="F16" s="38">
        <v>4</v>
      </c>
      <c r="G16" s="39" t="s">
        <v>58</v>
      </c>
      <c r="H16" s="36" t="s">
        <v>59</v>
      </c>
      <c r="I16" s="37" t="s">
        <v>54</v>
      </c>
      <c r="J16" s="40">
        <v>58232</v>
      </c>
      <c r="K16" s="41"/>
      <c r="L16" s="41"/>
      <c r="M16" s="41"/>
      <c r="N16" s="42">
        <v>0</v>
      </c>
      <c r="O16" s="41"/>
      <c r="P16" s="41"/>
      <c r="Q16" s="43">
        <f>LISTAS!C82</f>
        <v>2312</v>
      </c>
      <c r="R16" s="44"/>
      <c r="S16" s="42">
        <f t="shared" si="10"/>
        <v>2312</v>
      </c>
      <c r="T16" s="40">
        <f t="shared" si="11"/>
        <v>134632384</v>
      </c>
      <c r="U16" s="43"/>
      <c r="V16" s="43"/>
      <c r="W16" s="43"/>
      <c r="X16" s="45">
        <f t="shared" si="12"/>
        <v>0</v>
      </c>
      <c r="Y16" s="45">
        <f t="shared" si="13"/>
        <v>0</v>
      </c>
      <c r="Z16" s="43"/>
      <c r="AA16" s="43"/>
      <c r="AB16" s="43"/>
      <c r="AC16" s="45">
        <f t="shared" si="14"/>
        <v>0</v>
      </c>
      <c r="AD16" s="45">
        <f t="shared" si="15"/>
        <v>0</v>
      </c>
      <c r="AE16" s="43"/>
      <c r="AF16" s="43"/>
      <c r="AG16" s="43"/>
      <c r="AH16" s="45">
        <f t="shared" si="16"/>
        <v>0</v>
      </c>
      <c r="AI16" s="45">
        <f t="shared" si="17"/>
        <v>0</v>
      </c>
      <c r="AJ16" s="43"/>
      <c r="AK16" s="43"/>
      <c r="AL16" s="43"/>
      <c r="AM16" s="43"/>
      <c r="AN16" s="45">
        <f t="shared" si="18"/>
        <v>0</v>
      </c>
      <c r="AO16" s="45">
        <f t="shared" si="19"/>
        <v>0</v>
      </c>
      <c r="AP16" s="43"/>
      <c r="AQ16" s="43"/>
      <c r="AR16" s="43"/>
      <c r="AS16" s="45">
        <f t="shared" si="20"/>
        <v>0</v>
      </c>
      <c r="AT16" s="45">
        <f t="shared" si="21"/>
        <v>0</v>
      </c>
      <c r="AU16" s="43"/>
      <c r="AV16" s="43"/>
      <c r="AW16" s="43"/>
      <c r="AX16" s="45">
        <f t="shared" si="22"/>
        <v>0</v>
      </c>
      <c r="AY16" s="45">
        <f t="shared" si="23"/>
        <v>0</v>
      </c>
      <c r="AZ16" s="43">
        <f>LISTAS!D82</f>
        <v>918</v>
      </c>
      <c r="BA16" s="43">
        <f>LISTAS!E82</f>
        <v>118</v>
      </c>
      <c r="BB16" s="43">
        <f>LISTAS!F82</f>
        <v>2000</v>
      </c>
      <c r="BC16" s="43">
        <f>LISTAS!I82</f>
        <v>800</v>
      </c>
      <c r="BD16" s="43">
        <f t="shared" si="24"/>
        <v>2918</v>
      </c>
      <c r="BE16" s="45">
        <f t="shared" si="25"/>
        <v>606</v>
      </c>
      <c r="BF16" s="43"/>
      <c r="BG16" s="43"/>
      <c r="BH16" s="43"/>
      <c r="BI16" s="43"/>
      <c r="BJ16" s="45">
        <f t="shared" si="26"/>
        <v>0</v>
      </c>
      <c r="BK16" s="45">
        <f t="shared" si="27"/>
        <v>0</v>
      </c>
      <c r="BL16" s="46">
        <f t="shared" ref="BL16:BP16" si="32">AZ16</f>
        <v>918</v>
      </c>
      <c r="BM16" s="47">
        <f t="shared" si="32"/>
        <v>118</v>
      </c>
      <c r="BN16" s="47">
        <f t="shared" si="32"/>
        <v>2000</v>
      </c>
      <c r="BO16" s="48">
        <f t="shared" si="32"/>
        <v>800</v>
      </c>
      <c r="BP16" s="46">
        <f t="shared" si="32"/>
        <v>2918</v>
      </c>
      <c r="BQ16" s="45">
        <f t="shared" si="29"/>
        <v>606</v>
      </c>
    </row>
    <row r="17" spans="3:69" ht="25.5" x14ac:dyDescent="0.25">
      <c r="C17" s="36" t="str">
        <f t="shared" si="9"/>
        <v>SUR-5</v>
      </c>
      <c r="D17" s="37" t="s">
        <v>50</v>
      </c>
      <c r="E17" s="36" t="s">
        <v>51</v>
      </c>
      <c r="F17" s="38">
        <v>5</v>
      </c>
      <c r="G17" s="39" t="s">
        <v>60</v>
      </c>
      <c r="H17" s="36" t="s">
        <v>59</v>
      </c>
      <c r="I17" s="37" t="s">
        <v>54</v>
      </c>
      <c r="J17" s="40">
        <v>58232</v>
      </c>
      <c r="K17" s="41"/>
      <c r="L17" s="41"/>
      <c r="M17" s="41"/>
      <c r="N17" s="42">
        <v>0</v>
      </c>
      <c r="O17" s="41"/>
      <c r="P17" s="41"/>
      <c r="Q17" s="43">
        <f>LISTAS!C83</f>
        <v>2575</v>
      </c>
      <c r="R17" s="44"/>
      <c r="S17" s="42">
        <f t="shared" si="10"/>
        <v>2575</v>
      </c>
      <c r="T17" s="40">
        <f t="shared" si="11"/>
        <v>149947400</v>
      </c>
      <c r="U17" s="43"/>
      <c r="V17" s="43"/>
      <c r="W17" s="43"/>
      <c r="X17" s="45">
        <f t="shared" si="12"/>
        <v>0</v>
      </c>
      <c r="Y17" s="45">
        <f t="shared" si="13"/>
        <v>0</v>
      </c>
      <c r="Z17" s="43"/>
      <c r="AA17" s="43"/>
      <c r="AB17" s="43"/>
      <c r="AC17" s="45">
        <f t="shared" si="14"/>
        <v>0</v>
      </c>
      <c r="AD17" s="45">
        <f t="shared" si="15"/>
        <v>0</v>
      </c>
      <c r="AE17" s="43"/>
      <c r="AF17" s="43"/>
      <c r="AG17" s="43"/>
      <c r="AH17" s="45">
        <f t="shared" si="16"/>
        <v>0</v>
      </c>
      <c r="AI17" s="45">
        <f t="shared" si="17"/>
        <v>0</v>
      </c>
      <c r="AJ17" s="43"/>
      <c r="AK17" s="43"/>
      <c r="AL17" s="43"/>
      <c r="AM17" s="43"/>
      <c r="AN17" s="45">
        <f t="shared" si="18"/>
        <v>0</v>
      </c>
      <c r="AO17" s="45">
        <f t="shared" si="19"/>
        <v>0</v>
      </c>
      <c r="AP17" s="43"/>
      <c r="AQ17" s="43"/>
      <c r="AR17" s="43"/>
      <c r="AS17" s="45">
        <f t="shared" si="20"/>
        <v>0</v>
      </c>
      <c r="AT17" s="45">
        <f t="shared" si="21"/>
        <v>0</v>
      </c>
      <c r="AU17" s="43"/>
      <c r="AV17" s="43"/>
      <c r="AW17" s="43"/>
      <c r="AX17" s="45">
        <f t="shared" si="22"/>
        <v>0</v>
      </c>
      <c r="AY17" s="45">
        <f t="shared" si="23"/>
        <v>0</v>
      </c>
      <c r="AZ17" s="43">
        <f>LISTAS!D83</f>
        <v>898</v>
      </c>
      <c r="BA17" s="43">
        <f>LISTAS!E83</f>
        <v>173</v>
      </c>
      <c r="BB17" s="43">
        <f>LISTAS!F83</f>
        <v>1980</v>
      </c>
      <c r="BC17" s="43">
        <f>LISTAS!I83</f>
        <v>725</v>
      </c>
      <c r="BD17" s="43">
        <f t="shared" si="24"/>
        <v>2878</v>
      </c>
      <c r="BE17" s="45">
        <f t="shared" si="25"/>
        <v>303</v>
      </c>
      <c r="BF17" s="43"/>
      <c r="BG17" s="43"/>
      <c r="BH17" s="43"/>
      <c r="BI17" s="43"/>
      <c r="BJ17" s="45">
        <f t="shared" si="26"/>
        <v>0</v>
      </c>
      <c r="BK17" s="45">
        <f t="shared" si="27"/>
        <v>0</v>
      </c>
      <c r="BL17" s="46">
        <f t="shared" ref="BL17:BP17" si="33">AZ17</f>
        <v>898</v>
      </c>
      <c r="BM17" s="47">
        <f t="shared" si="33"/>
        <v>173</v>
      </c>
      <c r="BN17" s="47">
        <f t="shared" si="33"/>
        <v>1980</v>
      </c>
      <c r="BO17" s="48">
        <f t="shared" si="33"/>
        <v>725</v>
      </c>
      <c r="BP17" s="46">
        <f t="shared" si="33"/>
        <v>2878</v>
      </c>
      <c r="BQ17" s="45">
        <f t="shared" si="29"/>
        <v>303</v>
      </c>
    </row>
    <row r="18" spans="3:69" ht="25.5" x14ac:dyDescent="0.25">
      <c r="C18" s="36" t="str">
        <f t="shared" si="9"/>
        <v>SUR-6</v>
      </c>
      <c r="D18" s="37" t="s">
        <v>50</v>
      </c>
      <c r="E18" s="36" t="s">
        <v>51</v>
      </c>
      <c r="F18" s="38">
        <v>6</v>
      </c>
      <c r="G18" s="39" t="s">
        <v>61</v>
      </c>
      <c r="H18" s="36" t="s">
        <v>59</v>
      </c>
      <c r="I18" s="37" t="s">
        <v>54</v>
      </c>
      <c r="J18" s="40">
        <v>95185</v>
      </c>
      <c r="K18" s="41"/>
      <c r="L18" s="41"/>
      <c r="M18" s="41"/>
      <c r="N18" s="42">
        <v>0</v>
      </c>
      <c r="O18" s="41"/>
      <c r="P18" s="41"/>
      <c r="Q18" s="43">
        <f>LISTAS!C84</f>
        <v>266</v>
      </c>
      <c r="R18" s="44"/>
      <c r="S18" s="42">
        <f t="shared" si="10"/>
        <v>266</v>
      </c>
      <c r="T18" s="40">
        <f t="shared" si="11"/>
        <v>25319210</v>
      </c>
      <c r="U18" s="43"/>
      <c r="V18" s="43"/>
      <c r="W18" s="43"/>
      <c r="X18" s="45">
        <f t="shared" si="12"/>
        <v>0</v>
      </c>
      <c r="Y18" s="45">
        <f t="shared" si="13"/>
        <v>0</v>
      </c>
      <c r="Z18" s="43"/>
      <c r="AA18" s="43"/>
      <c r="AB18" s="43"/>
      <c r="AC18" s="45">
        <f t="shared" si="14"/>
        <v>0</v>
      </c>
      <c r="AD18" s="45">
        <f t="shared" si="15"/>
        <v>0</v>
      </c>
      <c r="AE18" s="43"/>
      <c r="AF18" s="43"/>
      <c r="AG18" s="43"/>
      <c r="AH18" s="45">
        <f t="shared" si="16"/>
        <v>0</v>
      </c>
      <c r="AI18" s="45">
        <f t="shared" si="17"/>
        <v>0</v>
      </c>
      <c r="AJ18" s="43"/>
      <c r="AK18" s="43"/>
      <c r="AL18" s="43"/>
      <c r="AM18" s="43"/>
      <c r="AN18" s="45">
        <f t="shared" si="18"/>
        <v>0</v>
      </c>
      <c r="AO18" s="45">
        <f t="shared" si="19"/>
        <v>0</v>
      </c>
      <c r="AP18" s="43"/>
      <c r="AQ18" s="43"/>
      <c r="AR18" s="43"/>
      <c r="AS18" s="45">
        <f t="shared" si="20"/>
        <v>0</v>
      </c>
      <c r="AT18" s="45">
        <f t="shared" si="21"/>
        <v>0</v>
      </c>
      <c r="AU18" s="43"/>
      <c r="AV18" s="43"/>
      <c r="AW18" s="43"/>
      <c r="AX18" s="45">
        <f t="shared" si="22"/>
        <v>0</v>
      </c>
      <c r="AY18" s="45">
        <f t="shared" si="23"/>
        <v>0</v>
      </c>
      <c r="AZ18" s="43">
        <f>LISTAS!D84</f>
        <v>74</v>
      </c>
      <c r="BA18" s="43">
        <f>LISTAS!E84</f>
        <v>26</v>
      </c>
      <c r="BB18" s="43">
        <f>LISTAS!F84</f>
        <v>183</v>
      </c>
      <c r="BC18" s="43">
        <f>LISTAS!I84</f>
        <v>57</v>
      </c>
      <c r="BD18" s="43">
        <f t="shared" si="24"/>
        <v>266</v>
      </c>
      <c r="BE18" s="45">
        <f t="shared" si="25"/>
        <v>0</v>
      </c>
      <c r="BF18" s="43"/>
      <c r="BG18" s="43"/>
      <c r="BH18" s="43"/>
      <c r="BI18" s="43"/>
      <c r="BJ18" s="45">
        <f t="shared" si="26"/>
        <v>0</v>
      </c>
      <c r="BK18" s="45">
        <f t="shared" si="27"/>
        <v>0</v>
      </c>
      <c r="BL18" s="46">
        <f t="shared" ref="BL18:BP18" si="34">AZ18</f>
        <v>74</v>
      </c>
      <c r="BM18" s="47">
        <f t="shared" si="34"/>
        <v>26</v>
      </c>
      <c r="BN18" s="47">
        <f t="shared" si="34"/>
        <v>183</v>
      </c>
      <c r="BO18" s="48">
        <f t="shared" si="34"/>
        <v>57</v>
      </c>
      <c r="BP18" s="46">
        <f t="shared" si="34"/>
        <v>266</v>
      </c>
      <c r="BQ18" s="45">
        <f t="shared" si="29"/>
        <v>0</v>
      </c>
    </row>
    <row r="19" spans="3:69" ht="25.5" x14ac:dyDescent="0.25">
      <c r="C19" s="36" t="str">
        <f t="shared" si="9"/>
        <v>SUR-7</v>
      </c>
      <c r="D19" s="37" t="s">
        <v>50</v>
      </c>
      <c r="E19" s="36" t="s">
        <v>51</v>
      </c>
      <c r="F19" s="38">
        <v>7</v>
      </c>
      <c r="G19" s="39" t="s">
        <v>62</v>
      </c>
      <c r="H19" s="36" t="s">
        <v>59</v>
      </c>
      <c r="I19" s="37" t="s">
        <v>54</v>
      </c>
      <c r="J19" s="40">
        <v>58232</v>
      </c>
      <c r="K19" s="41"/>
      <c r="L19" s="41"/>
      <c r="M19" s="41"/>
      <c r="N19" s="42">
        <v>0</v>
      </c>
      <c r="O19" s="41"/>
      <c r="P19" s="41"/>
      <c r="Q19" s="43">
        <f>LISTAS!C85</f>
        <v>382</v>
      </c>
      <c r="R19" s="44"/>
      <c r="S19" s="42">
        <f t="shared" si="10"/>
        <v>382</v>
      </c>
      <c r="T19" s="40">
        <f t="shared" si="11"/>
        <v>22244624</v>
      </c>
      <c r="U19" s="43"/>
      <c r="V19" s="43"/>
      <c r="W19" s="43"/>
      <c r="X19" s="45">
        <f t="shared" si="12"/>
        <v>0</v>
      </c>
      <c r="Y19" s="45">
        <f t="shared" si="13"/>
        <v>0</v>
      </c>
      <c r="Z19" s="43"/>
      <c r="AA19" s="43"/>
      <c r="AB19" s="43"/>
      <c r="AC19" s="45">
        <f t="shared" si="14"/>
        <v>0</v>
      </c>
      <c r="AD19" s="45">
        <f t="shared" si="15"/>
        <v>0</v>
      </c>
      <c r="AE19" s="43"/>
      <c r="AF19" s="43"/>
      <c r="AG19" s="43"/>
      <c r="AH19" s="45">
        <f t="shared" si="16"/>
        <v>0</v>
      </c>
      <c r="AI19" s="45">
        <f t="shared" si="17"/>
        <v>0</v>
      </c>
      <c r="AJ19" s="43"/>
      <c r="AK19" s="43"/>
      <c r="AL19" s="43"/>
      <c r="AM19" s="43"/>
      <c r="AN19" s="45">
        <f t="shared" si="18"/>
        <v>0</v>
      </c>
      <c r="AO19" s="45">
        <f t="shared" si="19"/>
        <v>0</v>
      </c>
      <c r="AP19" s="43"/>
      <c r="AQ19" s="43"/>
      <c r="AR19" s="43"/>
      <c r="AS19" s="45">
        <f t="shared" si="20"/>
        <v>0</v>
      </c>
      <c r="AT19" s="45">
        <f t="shared" si="21"/>
        <v>0</v>
      </c>
      <c r="AU19" s="43"/>
      <c r="AV19" s="43"/>
      <c r="AW19" s="43"/>
      <c r="AX19" s="45">
        <f t="shared" si="22"/>
        <v>0</v>
      </c>
      <c r="AY19" s="45">
        <f t="shared" si="23"/>
        <v>0</v>
      </c>
      <c r="AZ19" s="43">
        <f>LISTAS!D85</f>
        <v>68</v>
      </c>
      <c r="BA19" s="43">
        <f>LISTAS!E85</f>
        <v>10</v>
      </c>
      <c r="BB19" s="43">
        <f>LISTAS!F85</f>
        <v>241</v>
      </c>
      <c r="BC19" s="43">
        <f>LISTAS!I85</f>
        <v>131</v>
      </c>
      <c r="BD19" s="43">
        <f t="shared" si="24"/>
        <v>382</v>
      </c>
      <c r="BE19" s="45">
        <f t="shared" si="25"/>
        <v>0</v>
      </c>
      <c r="BF19" s="43"/>
      <c r="BG19" s="43"/>
      <c r="BH19" s="43"/>
      <c r="BI19" s="43"/>
      <c r="BJ19" s="45">
        <f t="shared" si="26"/>
        <v>0</v>
      </c>
      <c r="BK19" s="45">
        <f t="shared" si="27"/>
        <v>0</v>
      </c>
      <c r="BL19" s="46">
        <f t="shared" ref="BL19:BP19" si="35">AZ19</f>
        <v>68</v>
      </c>
      <c r="BM19" s="47">
        <f t="shared" si="35"/>
        <v>10</v>
      </c>
      <c r="BN19" s="47">
        <f t="shared" si="35"/>
        <v>241</v>
      </c>
      <c r="BO19" s="48">
        <f t="shared" si="35"/>
        <v>131</v>
      </c>
      <c r="BP19" s="46">
        <f t="shared" si="35"/>
        <v>382</v>
      </c>
      <c r="BQ19" s="45">
        <f t="shared" si="29"/>
        <v>0</v>
      </c>
    </row>
    <row r="20" spans="3:69" ht="38.25" x14ac:dyDescent="0.25">
      <c r="C20" s="36" t="str">
        <f t="shared" si="9"/>
        <v>SUR-8</v>
      </c>
      <c r="D20" s="37" t="s">
        <v>50</v>
      </c>
      <c r="E20" s="36" t="s">
        <v>51</v>
      </c>
      <c r="F20" s="38">
        <v>8</v>
      </c>
      <c r="G20" s="39" t="s">
        <v>63</v>
      </c>
      <c r="H20" s="36" t="s">
        <v>59</v>
      </c>
      <c r="I20" s="37" t="s">
        <v>54</v>
      </c>
      <c r="J20" s="40">
        <v>58232</v>
      </c>
      <c r="K20" s="41"/>
      <c r="L20" s="41"/>
      <c r="M20" s="41"/>
      <c r="N20" s="42">
        <v>0</v>
      </c>
      <c r="O20" s="41"/>
      <c r="P20" s="41"/>
      <c r="Q20" s="43">
        <f>LISTAS!C86</f>
        <v>777</v>
      </c>
      <c r="R20" s="44"/>
      <c r="S20" s="42">
        <f t="shared" si="10"/>
        <v>777</v>
      </c>
      <c r="T20" s="40">
        <f t="shared" si="11"/>
        <v>45246264</v>
      </c>
      <c r="U20" s="43"/>
      <c r="V20" s="43"/>
      <c r="W20" s="43"/>
      <c r="X20" s="45">
        <f t="shared" si="12"/>
        <v>0</v>
      </c>
      <c r="Y20" s="45">
        <f t="shared" si="13"/>
        <v>0</v>
      </c>
      <c r="Z20" s="43"/>
      <c r="AA20" s="43"/>
      <c r="AB20" s="43"/>
      <c r="AC20" s="45">
        <f t="shared" si="14"/>
        <v>0</v>
      </c>
      <c r="AD20" s="45">
        <f t="shared" si="15"/>
        <v>0</v>
      </c>
      <c r="AE20" s="43"/>
      <c r="AF20" s="43"/>
      <c r="AG20" s="43"/>
      <c r="AH20" s="45">
        <f t="shared" si="16"/>
        <v>0</v>
      </c>
      <c r="AI20" s="45">
        <f t="shared" si="17"/>
        <v>0</v>
      </c>
      <c r="AJ20" s="43"/>
      <c r="AK20" s="43"/>
      <c r="AL20" s="43"/>
      <c r="AM20" s="43"/>
      <c r="AN20" s="45">
        <f t="shared" si="18"/>
        <v>0</v>
      </c>
      <c r="AO20" s="45">
        <f t="shared" si="19"/>
        <v>0</v>
      </c>
      <c r="AP20" s="43"/>
      <c r="AQ20" s="43"/>
      <c r="AR20" s="43"/>
      <c r="AS20" s="45">
        <f t="shared" si="20"/>
        <v>0</v>
      </c>
      <c r="AT20" s="45">
        <f t="shared" si="21"/>
        <v>0</v>
      </c>
      <c r="AU20" s="43"/>
      <c r="AV20" s="43"/>
      <c r="AW20" s="43"/>
      <c r="AX20" s="45">
        <f t="shared" si="22"/>
        <v>0</v>
      </c>
      <c r="AY20" s="45">
        <f t="shared" si="23"/>
        <v>0</v>
      </c>
      <c r="AZ20" s="43">
        <f>LISTAS!D86</f>
        <v>170</v>
      </c>
      <c r="BA20" s="43">
        <f>LISTAS!E86</f>
        <v>19</v>
      </c>
      <c r="BB20" s="43">
        <f>LISTAS!F86</f>
        <v>607</v>
      </c>
      <c r="BC20" s="43">
        <f>LISTAS!I86</f>
        <v>151</v>
      </c>
      <c r="BD20" s="43">
        <f t="shared" si="24"/>
        <v>777</v>
      </c>
      <c r="BE20" s="45">
        <f t="shared" si="25"/>
        <v>0</v>
      </c>
      <c r="BF20" s="43"/>
      <c r="BG20" s="43"/>
      <c r="BH20" s="43"/>
      <c r="BI20" s="43"/>
      <c r="BJ20" s="45">
        <f t="shared" si="26"/>
        <v>0</v>
      </c>
      <c r="BK20" s="45">
        <f t="shared" si="27"/>
        <v>0</v>
      </c>
      <c r="BL20" s="46">
        <f t="shared" ref="BL20:BP20" si="36">AZ20</f>
        <v>170</v>
      </c>
      <c r="BM20" s="47">
        <f t="shared" si="36"/>
        <v>19</v>
      </c>
      <c r="BN20" s="47">
        <f t="shared" si="36"/>
        <v>607</v>
      </c>
      <c r="BO20" s="48">
        <f t="shared" si="36"/>
        <v>151</v>
      </c>
      <c r="BP20" s="46">
        <f t="shared" si="36"/>
        <v>777</v>
      </c>
      <c r="BQ20" s="45">
        <f t="shared" si="29"/>
        <v>0</v>
      </c>
    </row>
    <row r="21" spans="3:69" ht="24.75" customHeight="1" x14ac:dyDescent="0.25">
      <c r="C21" s="36" t="str">
        <f t="shared" si="9"/>
        <v>SUR-9</v>
      </c>
      <c r="D21" s="37" t="s">
        <v>50</v>
      </c>
      <c r="E21" s="36" t="s">
        <v>51</v>
      </c>
      <c r="F21" s="38">
        <v>9</v>
      </c>
      <c r="G21" s="39" t="s">
        <v>64</v>
      </c>
      <c r="H21" s="36" t="s">
        <v>59</v>
      </c>
      <c r="I21" s="37" t="s">
        <v>54</v>
      </c>
      <c r="J21" s="40">
        <v>22396</v>
      </c>
      <c r="K21" s="41"/>
      <c r="L21" s="41"/>
      <c r="M21" s="41"/>
      <c r="N21" s="42">
        <v>0</v>
      </c>
      <c r="O21" s="41"/>
      <c r="P21" s="41"/>
      <c r="Q21" s="43">
        <f>LISTAS!C87</f>
        <v>265</v>
      </c>
      <c r="R21" s="44"/>
      <c r="S21" s="42">
        <f t="shared" si="10"/>
        <v>265</v>
      </c>
      <c r="T21" s="40">
        <f t="shared" si="11"/>
        <v>5934940</v>
      </c>
      <c r="U21" s="43"/>
      <c r="V21" s="43"/>
      <c r="W21" s="43"/>
      <c r="X21" s="45">
        <f t="shared" si="12"/>
        <v>0</v>
      </c>
      <c r="Y21" s="45">
        <f t="shared" si="13"/>
        <v>0</v>
      </c>
      <c r="Z21" s="43"/>
      <c r="AA21" s="43"/>
      <c r="AB21" s="43"/>
      <c r="AC21" s="45">
        <f t="shared" si="14"/>
        <v>0</v>
      </c>
      <c r="AD21" s="45">
        <f t="shared" si="15"/>
        <v>0</v>
      </c>
      <c r="AE21" s="43"/>
      <c r="AF21" s="43"/>
      <c r="AG21" s="43"/>
      <c r="AH21" s="45">
        <f t="shared" si="16"/>
        <v>0</v>
      </c>
      <c r="AI21" s="45">
        <f t="shared" si="17"/>
        <v>0</v>
      </c>
      <c r="AJ21" s="43"/>
      <c r="AK21" s="43"/>
      <c r="AL21" s="43"/>
      <c r="AM21" s="43"/>
      <c r="AN21" s="45">
        <f t="shared" si="18"/>
        <v>0</v>
      </c>
      <c r="AO21" s="45">
        <f t="shared" si="19"/>
        <v>0</v>
      </c>
      <c r="AP21" s="43"/>
      <c r="AQ21" s="43"/>
      <c r="AR21" s="43"/>
      <c r="AS21" s="45">
        <f t="shared" si="20"/>
        <v>0</v>
      </c>
      <c r="AT21" s="45">
        <f t="shared" si="21"/>
        <v>0</v>
      </c>
      <c r="AU21" s="43"/>
      <c r="AV21" s="43"/>
      <c r="AW21" s="43"/>
      <c r="AX21" s="45">
        <f t="shared" si="22"/>
        <v>0</v>
      </c>
      <c r="AY21" s="45">
        <f t="shared" si="23"/>
        <v>0</v>
      </c>
      <c r="AZ21" s="43">
        <f>LISTAS!D87</f>
        <v>20</v>
      </c>
      <c r="BA21" s="43">
        <f>LISTAS!E87</f>
        <v>0</v>
      </c>
      <c r="BB21" s="43">
        <f>LISTAS!F87</f>
        <v>32</v>
      </c>
      <c r="BC21" s="43">
        <f>LISTAS!I87</f>
        <v>233</v>
      </c>
      <c r="BD21" s="43">
        <f t="shared" si="24"/>
        <v>265</v>
      </c>
      <c r="BE21" s="45">
        <f t="shared" si="25"/>
        <v>0</v>
      </c>
      <c r="BF21" s="43"/>
      <c r="BG21" s="43"/>
      <c r="BH21" s="43"/>
      <c r="BI21" s="43"/>
      <c r="BJ21" s="45">
        <f t="shared" si="26"/>
        <v>0</v>
      </c>
      <c r="BK21" s="45">
        <f t="shared" si="27"/>
        <v>0</v>
      </c>
      <c r="BL21" s="46">
        <f t="shared" ref="BL21:BP21" si="37">AZ21</f>
        <v>20</v>
      </c>
      <c r="BM21" s="47">
        <f t="shared" si="37"/>
        <v>0</v>
      </c>
      <c r="BN21" s="47">
        <f t="shared" si="37"/>
        <v>32</v>
      </c>
      <c r="BO21" s="48">
        <f t="shared" si="37"/>
        <v>233</v>
      </c>
      <c r="BP21" s="46">
        <f t="shared" si="37"/>
        <v>265</v>
      </c>
      <c r="BQ21" s="45">
        <f t="shared" si="29"/>
        <v>0</v>
      </c>
    </row>
    <row r="22" spans="3:69" ht="15.75" customHeight="1" x14ac:dyDescent="0.25">
      <c r="C22" s="36" t="str">
        <f t="shared" si="9"/>
        <v>SUR-10</v>
      </c>
      <c r="D22" s="37" t="s">
        <v>50</v>
      </c>
      <c r="E22" s="36" t="s">
        <v>51</v>
      </c>
      <c r="F22" s="38">
        <v>10</v>
      </c>
      <c r="G22" s="39" t="s">
        <v>65</v>
      </c>
      <c r="H22" s="36" t="s">
        <v>59</v>
      </c>
      <c r="I22" s="37" t="s">
        <v>54</v>
      </c>
      <c r="J22" s="40">
        <v>58232</v>
      </c>
      <c r="K22" s="41"/>
      <c r="L22" s="41"/>
      <c r="M22" s="41"/>
      <c r="N22" s="42">
        <v>0</v>
      </c>
      <c r="O22" s="41"/>
      <c r="P22" s="41"/>
      <c r="Q22" s="43">
        <f>LISTAS!C88</f>
        <v>453</v>
      </c>
      <c r="R22" s="44"/>
      <c r="S22" s="42">
        <f t="shared" si="10"/>
        <v>453</v>
      </c>
      <c r="T22" s="40">
        <f t="shared" si="11"/>
        <v>26379096</v>
      </c>
      <c r="U22" s="43"/>
      <c r="V22" s="43"/>
      <c r="W22" s="43"/>
      <c r="X22" s="45">
        <f t="shared" si="12"/>
        <v>0</v>
      </c>
      <c r="Y22" s="45">
        <f t="shared" si="13"/>
        <v>0</v>
      </c>
      <c r="Z22" s="43"/>
      <c r="AA22" s="43"/>
      <c r="AB22" s="43"/>
      <c r="AC22" s="45">
        <f t="shared" si="14"/>
        <v>0</v>
      </c>
      <c r="AD22" s="45">
        <f t="shared" si="15"/>
        <v>0</v>
      </c>
      <c r="AE22" s="43"/>
      <c r="AF22" s="43"/>
      <c r="AG22" s="43"/>
      <c r="AH22" s="45">
        <f t="shared" si="16"/>
        <v>0</v>
      </c>
      <c r="AI22" s="45">
        <f t="shared" si="17"/>
        <v>0</v>
      </c>
      <c r="AJ22" s="43"/>
      <c r="AK22" s="43"/>
      <c r="AL22" s="43"/>
      <c r="AM22" s="43"/>
      <c r="AN22" s="45">
        <f t="shared" si="18"/>
        <v>0</v>
      </c>
      <c r="AO22" s="45">
        <f t="shared" si="19"/>
        <v>0</v>
      </c>
      <c r="AP22" s="43"/>
      <c r="AQ22" s="43"/>
      <c r="AR22" s="43"/>
      <c r="AS22" s="45">
        <f t="shared" si="20"/>
        <v>0</v>
      </c>
      <c r="AT22" s="45">
        <f t="shared" si="21"/>
        <v>0</v>
      </c>
      <c r="AU22" s="43"/>
      <c r="AV22" s="43"/>
      <c r="AW22" s="43"/>
      <c r="AX22" s="45">
        <f t="shared" si="22"/>
        <v>0</v>
      </c>
      <c r="AY22" s="45">
        <f t="shared" si="23"/>
        <v>0</v>
      </c>
      <c r="AZ22" s="43">
        <f>LISTAS!D88</f>
        <v>62</v>
      </c>
      <c r="BA22" s="43">
        <f>LISTAS!E88</f>
        <v>22</v>
      </c>
      <c r="BB22" s="43">
        <f>LISTAS!F88</f>
        <v>331</v>
      </c>
      <c r="BC22" s="43">
        <f>LISTAS!I88</f>
        <v>100</v>
      </c>
      <c r="BD22" s="43">
        <f t="shared" si="24"/>
        <v>453</v>
      </c>
      <c r="BE22" s="45">
        <f t="shared" si="25"/>
        <v>0</v>
      </c>
      <c r="BF22" s="43"/>
      <c r="BG22" s="43"/>
      <c r="BH22" s="43"/>
      <c r="BI22" s="43"/>
      <c r="BJ22" s="45">
        <f t="shared" si="26"/>
        <v>0</v>
      </c>
      <c r="BK22" s="45">
        <f t="shared" si="27"/>
        <v>0</v>
      </c>
      <c r="BL22" s="46">
        <f t="shared" ref="BL22:BP22" si="38">AZ22</f>
        <v>62</v>
      </c>
      <c r="BM22" s="47">
        <f t="shared" si="38"/>
        <v>22</v>
      </c>
      <c r="BN22" s="47">
        <f t="shared" si="38"/>
        <v>331</v>
      </c>
      <c r="BO22" s="48">
        <f t="shared" si="38"/>
        <v>100</v>
      </c>
      <c r="BP22" s="46">
        <f t="shared" si="38"/>
        <v>453</v>
      </c>
      <c r="BQ22" s="45">
        <f t="shared" si="29"/>
        <v>0</v>
      </c>
    </row>
    <row r="23" spans="3:69" ht="24.75" customHeight="1" x14ac:dyDescent="0.25">
      <c r="C23" s="36" t="str">
        <f t="shared" si="9"/>
        <v>SUR-11</v>
      </c>
      <c r="D23" s="37" t="s">
        <v>50</v>
      </c>
      <c r="E23" s="36" t="s">
        <v>51</v>
      </c>
      <c r="F23" s="38">
        <v>11</v>
      </c>
      <c r="G23" s="39" t="s">
        <v>66</v>
      </c>
      <c r="H23" s="36" t="s">
        <v>59</v>
      </c>
      <c r="I23" s="37" t="s">
        <v>54</v>
      </c>
      <c r="J23" s="40">
        <v>35836</v>
      </c>
      <c r="K23" s="41"/>
      <c r="L23" s="41"/>
      <c r="M23" s="41"/>
      <c r="N23" s="42">
        <v>0</v>
      </c>
      <c r="O23" s="41"/>
      <c r="P23" s="41"/>
      <c r="Q23" s="43">
        <f>LISTAS!C89</f>
        <v>521</v>
      </c>
      <c r="R23" s="44"/>
      <c r="S23" s="42">
        <f t="shared" si="10"/>
        <v>521</v>
      </c>
      <c r="T23" s="40">
        <f t="shared" si="11"/>
        <v>18670556</v>
      </c>
      <c r="U23" s="43"/>
      <c r="V23" s="43"/>
      <c r="W23" s="43"/>
      <c r="X23" s="45">
        <f t="shared" si="12"/>
        <v>0</v>
      </c>
      <c r="Y23" s="45">
        <f t="shared" si="13"/>
        <v>0</v>
      </c>
      <c r="Z23" s="43"/>
      <c r="AA23" s="43"/>
      <c r="AB23" s="43"/>
      <c r="AC23" s="45">
        <f t="shared" si="14"/>
        <v>0</v>
      </c>
      <c r="AD23" s="45">
        <f t="shared" si="15"/>
        <v>0</v>
      </c>
      <c r="AE23" s="43"/>
      <c r="AF23" s="43"/>
      <c r="AG23" s="43"/>
      <c r="AH23" s="45">
        <f t="shared" si="16"/>
        <v>0</v>
      </c>
      <c r="AI23" s="45">
        <f t="shared" si="17"/>
        <v>0</v>
      </c>
      <c r="AJ23" s="43"/>
      <c r="AK23" s="43"/>
      <c r="AL23" s="43"/>
      <c r="AM23" s="43"/>
      <c r="AN23" s="45">
        <f t="shared" si="18"/>
        <v>0</v>
      </c>
      <c r="AO23" s="45">
        <f t="shared" si="19"/>
        <v>0</v>
      </c>
      <c r="AP23" s="43"/>
      <c r="AQ23" s="43"/>
      <c r="AR23" s="43"/>
      <c r="AS23" s="45">
        <f t="shared" si="20"/>
        <v>0</v>
      </c>
      <c r="AT23" s="45">
        <f t="shared" si="21"/>
        <v>0</v>
      </c>
      <c r="AU23" s="43"/>
      <c r="AV23" s="43"/>
      <c r="AW23" s="43"/>
      <c r="AX23" s="45">
        <f t="shared" si="22"/>
        <v>0</v>
      </c>
      <c r="AY23" s="45">
        <f t="shared" si="23"/>
        <v>0</v>
      </c>
      <c r="AZ23" s="43">
        <f>LISTAS!D89</f>
        <v>121</v>
      </c>
      <c r="BA23" s="43">
        <f>LISTAS!E89</f>
        <v>49</v>
      </c>
      <c r="BB23" s="43">
        <f>LISTAS!F89</f>
        <v>360</v>
      </c>
      <c r="BC23" s="43">
        <f>LISTAS!I89</f>
        <v>125</v>
      </c>
      <c r="BD23" s="43">
        <f t="shared" si="24"/>
        <v>534</v>
      </c>
      <c r="BE23" s="45">
        <f t="shared" si="25"/>
        <v>13</v>
      </c>
      <c r="BF23" s="43"/>
      <c r="BG23" s="43"/>
      <c r="BH23" s="43"/>
      <c r="BI23" s="43"/>
      <c r="BJ23" s="45">
        <f t="shared" si="26"/>
        <v>0</v>
      </c>
      <c r="BK23" s="45">
        <f t="shared" si="27"/>
        <v>0</v>
      </c>
      <c r="BL23" s="46">
        <f t="shared" ref="BL23:BP23" si="39">AZ23</f>
        <v>121</v>
      </c>
      <c r="BM23" s="47">
        <f t="shared" si="39"/>
        <v>49</v>
      </c>
      <c r="BN23" s="47">
        <f t="shared" si="39"/>
        <v>360</v>
      </c>
      <c r="BO23" s="48">
        <f t="shared" si="39"/>
        <v>125</v>
      </c>
      <c r="BP23" s="46">
        <f t="shared" si="39"/>
        <v>534</v>
      </c>
      <c r="BQ23" s="45">
        <f t="shared" si="29"/>
        <v>13</v>
      </c>
    </row>
    <row r="24" spans="3:69" ht="15.75" customHeight="1" x14ac:dyDescent="0.25">
      <c r="C24" s="36" t="str">
        <f t="shared" si="9"/>
        <v>SUR-12</v>
      </c>
      <c r="D24" s="37" t="s">
        <v>50</v>
      </c>
      <c r="E24" s="36" t="s">
        <v>51</v>
      </c>
      <c r="F24" s="38">
        <v>12</v>
      </c>
      <c r="G24" s="39" t="s">
        <v>67</v>
      </c>
      <c r="H24" s="36" t="s">
        <v>68</v>
      </c>
      <c r="I24" s="37" t="s">
        <v>54</v>
      </c>
      <c r="J24" s="40">
        <v>76673</v>
      </c>
      <c r="K24" s="41"/>
      <c r="L24" s="41"/>
      <c r="M24" s="41"/>
      <c r="N24" s="42">
        <v>0</v>
      </c>
      <c r="O24" s="41"/>
      <c r="P24" s="41"/>
      <c r="Q24" s="43">
        <f>LISTAS!C90</f>
        <v>2960</v>
      </c>
      <c r="R24" s="44"/>
      <c r="S24" s="42">
        <f t="shared" si="10"/>
        <v>2960</v>
      </c>
      <c r="T24" s="40">
        <f t="shared" si="11"/>
        <v>226952080</v>
      </c>
      <c r="U24" s="43"/>
      <c r="V24" s="43"/>
      <c r="W24" s="43"/>
      <c r="X24" s="45">
        <f t="shared" si="12"/>
        <v>0</v>
      </c>
      <c r="Y24" s="45">
        <f t="shared" si="13"/>
        <v>0</v>
      </c>
      <c r="Z24" s="43"/>
      <c r="AA24" s="43"/>
      <c r="AB24" s="43"/>
      <c r="AC24" s="45">
        <f t="shared" si="14"/>
        <v>0</v>
      </c>
      <c r="AD24" s="45">
        <f t="shared" si="15"/>
        <v>0</v>
      </c>
      <c r="AE24" s="43"/>
      <c r="AF24" s="43"/>
      <c r="AG24" s="43"/>
      <c r="AH24" s="45">
        <f t="shared" si="16"/>
        <v>0</v>
      </c>
      <c r="AI24" s="45">
        <f t="shared" si="17"/>
        <v>0</v>
      </c>
      <c r="AJ24" s="43"/>
      <c r="AK24" s="43"/>
      <c r="AL24" s="43"/>
      <c r="AM24" s="43"/>
      <c r="AN24" s="45">
        <f t="shared" si="18"/>
        <v>0</v>
      </c>
      <c r="AO24" s="45">
        <f t="shared" si="19"/>
        <v>0</v>
      </c>
      <c r="AP24" s="43"/>
      <c r="AQ24" s="43"/>
      <c r="AR24" s="43"/>
      <c r="AS24" s="45">
        <f t="shared" si="20"/>
        <v>0</v>
      </c>
      <c r="AT24" s="45">
        <f t="shared" si="21"/>
        <v>0</v>
      </c>
      <c r="AU24" s="43"/>
      <c r="AV24" s="43"/>
      <c r="AW24" s="43"/>
      <c r="AX24" s="45">
        <f t="shared" si="22"/>
        <v>0</v>
      </c>
      <c r="AY24" s="45">
        <f t="shared" si="23"/>
        <v>0</v>
      </c>
      <c r="AZ24" s="43">
        <f>LISTAS!D90</f>
        <v>476</v>
      </c>
      <c r="BA24" s="43">
        <f>LISTAS!E90</f>
        <v>0</v>
      </c>
      <c r="BB24" s="43">
        <f>LISTAS!F90</f>
        <v>2050.1031462618348</v>
      </c>
      <c r="BC24" s="43">
        <f>LISTAS!I90</f>
        <v>246.54589514819224</v>
      </c>
      <c r="BD24" s="43">
        <f t="shared" si="24"/>
        <v>2296.6490414100272</v>
      </c>
      <c r="BE24" s="45">
        <f t="shared" si="25"/>
        <v>-663.35095858997283</v>
      </c>
      <c r="BF24" s="43"/>
      <c r="BG24" s="43"/>
      <c r="BH24" s="43"/>
      <c r="BI24" s="43"/>
      <c r="BJ24" s="45">
        <f t="shared" si="26"/>
        <v>0</v>
      </c>
      <c r="BK24" s="45">
        <f t="shared" si="27"/>
        <v>0</v>
      </c>
      <c r="BL24" s="46">
        <f t="shared" ref="BL24:BP24" si="40">AZ24</f>
        <v>476</v>
      </c>
      <c r="BM24" s="47">
        <f t="shared" si="40"/>
        <v>0</v>
      </c>
      <c r="BN24" s="47">
        <f t="shared" si="40"/>
        <v>2050.1031462618348</v>
      </c>
      <c r="BO24" s="48">
        <f t="shared" si="40"/>
        <v>246.54589514819224</v>
      </c>
      <c r="BP24" s="46">
        <f t="shared" si="40"/>
        <v>2296.6490414100272</v>
      </c>
      <c r="BQ24" s="45">
        <f t="shared" si="29"/>
        <v>-663.35095858997283</v>
      </c>
    </row>
    <row r="25" spans="3:69" ht="15.75" customHeight="1" x14ac:dyDescent="0.25">
      <c r="C25" s="36" t="str">
        <f t="shared" si="9"/>
        <v>SUR-13</v>
      </c>
      <c r="D25" s="37" t="s">
        <v>50</v>
      </c>
      <c r="E25" s="36" t="s">
        <v>51</v>
      </c>
      <c r="F25" s="38">
        <v>13</v>
      </c>
      <c r="G25" s="39" t="s">
        <v>69</v>
      </c>
      <c r="H25" s="36" t="s">
        <v>68</v>
      </c>
      <c r="I25" s="37" t="s">
        <v>54</v>
      </c>
      <c r="J25" s="40">
        <v>102230</v>
      </c>
      <c r="K25" s="41"/>
      <c r="L25" s="41"/>
      <c r="M25" s="41"/>
      <c r="N25" s="42">
        <v>0</v>
      </c>
      <c r="O25" s="41"/>
      <c r="P25" s="41"/>
      <c r="Q25" s="43">
        <f>LISTAS!C91</f>
        <v>225</v>
      </c>
      <c r="R25" s="44"/>
      <c r="S25" s="42">
        <f t="shared" si="10"/>
        <v>225</v>
      </c>
      <c r="T25" s="40">
        <f t="shared" si="11"/>
        <v>23001750</v>
      </c>
      <c r="U25" s="43"/>
      <c r="V25" s="43"/>
      <c r="W25" s="43"/>
      <c r="X25" s="45">
        <f t="shared" si="12"/>
        <v>0</v>
      </c>
      <c r="Y25" s="45">
        <f t="shared" si="13"/>
        <v>0</v>
      </c>
      <c r="Z25" s="43"/>
      <c r="AA25" s="43"/>
      <c r="AB25" s="43"/>
      <c r="AC25" s="45">
        <f t="shared" si="14"/>
        <v>0</v>
      </c>
      <c r="AD25" s="45">
        <f t="shared" si="15"/>
        <v>0</v>
      </c>
      <c r="AE25" s="43"/>
      <c r="AF25" s="43"/>
      <c r="AG25" s="43"/>
      <c r="AH25" s="45">
        <f t="shared" si="16"/>
        <v>0</v>
      </c>
      <c r="AI25" s="45">
        <f t="shared" si="17"/>
        <v>0</v>
      </c>
      <c r="AJ25" s="43"/>
      <c r="AK25" s="43"/>
      <c r="AL25" s="43"/>
      <c r="AM25" s="43"/>
      <c r="AN25" s="45">
        <f t="shared" si="18"/>
        <v>0</v>
      </c>
      <c r="AO25" s="45">
        <f t="shared" si="19"/>
        <v>0</v>
      </c>
      <c r="AP25" s="43"/>
      <c r="AQ25" s="43"/>
      <c r="AR25" s="43"/>
      <c r="AS25" s="45">
        <f t="shared" si="20"/>
        <v>0</v>
      </c>
      <c r="AT25" s="45">
        <f t="shared" si="21"/>
        <v>0</v>
      </c>
      <c r="AU25" s="43"/>
      <c r="AV25" s="43"/>
      <c r="AW25" s="43"/>
      <c r="AX25" s="45">
        <f t="shared" si="22"/>
        <v>0</v>
      </c>
      <c r="AY25" s="45">
        <f t="shared" si="23"/>
        <v>0</v>
      </c>
      <c r="AZ25" s="43">
        <f>LISTAS!D91</f>
        <v>68</v>
      </c>
      <c r="BA25" s="43">
        <f>LISTAS!E91</f>
        <v>0</v>
      </c>
      <c r="BB25" s="43">
        <f>LISTAS!F91</f>
        <v>157</v>
      </c>
      <c r="BC25" s="43">
        <f>LISTAS!I91</f>
        <v>68</v>
      </c>
      <c r="BD25" s="43">
        <f t="shared" si="24"/>
        <v>225</v>
      </c>
      <c r="BE25" s="45">
        <f t="shared" si="25"/>
        <v>0</v>
      </c>
      <c r="BF25" s="43"/>
      <c r="BG25" s="43"/>
      <c r="BH25" s="43"/>
      <c r="BI25" s="43"/>
      <c r="BJ25" s="45">
        <f t="shared" si="26"/>
        <v>0</v>
      </c>
      <c r="BK25" s="45">
        <f t="shared" si="27"/>
        <v>0</v>
      </c>
      <c r="BL25" s="46">
        <f t="shared" ref="BL25:BP25" si="41">AZ25</f>
        <v>68</v>
      </c>
      <c r="BM25" s="47">
        <f t="shared" si="41"/>
        <v>0</v>
      </c>
      <c r="BN25" s="47">
        <f t="shared" si="41"/>
        <v>157</v>
      </c>
      <c r="BO25" s="48">
        <f t="shared" si="41"/>
        <v>68</v>
      </c>
      <c r="BP25" s="46">
        <f t="shared" si="41"/>
        <v>225</v>
      </c>
      <c r="BQ25" s="45">
        <f t="shared" si="29"/>
        <v>0</v>
      </c>
    </row>
    <row r="26" spans="3:69" ht="15.75" customHeight="1" x14ac:dyDescent="0.25">
      <c r="C26" s="36" t="str">
        <f t="shared" si="9"/>
        <v>SUR-14</v>
      </c>
      <c r="D26" s="37" t="s">
        <v>50</v>
      </c>
      <c r="E26" s="36" t="s">
        <v>51</v>
      </c>
      <c r="F26" s="38">
        <v>14</v>
      </c>
      <c r="G26" s="39" t="s">
        <v>70</v>
      </c>
      <c r="H26" s="36" t="s">
        <v>68</v>
      </c>
      <c r="I26" s="37" t="s">
        <v>54</v>
      </c>
      <c r="J26" s="40">
        <v>43674</v>
      </c>
      <c r="K26" s="41"/>
      <c r="L26" s="41"/>
      <c r="M26" s="41"/>
      <c r="N26" s="42">
        <v>0</v>
      </c>
      <c r="O26" s="41"/>
      <c r="P26" s="41"/>
      <c r="Q26" s="43">
        <f>LISTAS!C92</f>
        <v>700</v>
      </c>
      <c r="R26" s="44"/>
      <c r="S26" s="42">
        <f t="shared" si="10"/>
        <v>700</v>
      </c>
      <c r="T26" s="40">
        <f t="shared" si="11"/>
        <v>30571800</v>
      </c>
      <c r="U26" s="43"/>
      <c r="V26" s="43"/>
      <c r="W26" s="43"/>
      <c r="X26" s="45">
        <f t="shared" si="12"/>
        <v>0</v>
      </c>
      <c r="Y26" s="45">
        <f t="shared" si="13"/>
        <v>0</v>
      </c>
      <c r="Z26" s="43"/>
      <c r="AA26" s="43"/>
      <c r="AB26" s="43"/>
      <c r="AC26" s="45">
        <f t="shared" si="14"/>
        <v>0</v>
      </c>
      <c r="AD26" s="45">
        <f t="shared" si="15"/>
        <v>0</v>
      </c>
      <c r="AE26" s="43"/>
      <c r="AF26" s="43"/>
      <c r="AG26" s="43"/>
      <c r="AH26" s="45">
        <f t="shared" si="16"/>
        <v>0</v>
      </c>
      <c r="AI26" s="45">
        <f t="shared" si="17"/>
        <v>0</v>
      </c>
      <c r="AJ26" s="43"/>
      <c r="AK26" s="43"/>
      <c r="AL26" s="43"/>
      <c r="AM26" s="43"/>
      <c r="AN26" s="45">
        <f t="shared" si="18"/>
        <v>0</v>
      </c>
      <c r="AO26" s="45">
        <f t="shared" si="19"/>
        <v>0</v>
      </c>
      <c r="AP26" s="43"/>
      <c r="AQ26" s="43"/>
      <c r="AR26" s="43"/>
      <c r="AS26" s="45">
        <f t="shared" si="20"/>
        <v>0</v>
      </c>
      <c r="AT26" s="45">
        <f t="shared" si="21"/>
        <v>0</v>
      </c>
      <c r="AU26" s="43"/>
      <c r="AV26" s="43"/>
      <c r="AW26" s="43"/>
      <c r="AX26" s="45">
        <f t="shared" si="22"/>
        <v>0</v>
      </c>
      <c r="AY26" s="45">
        <f t="shared" si="23"/>
        <v>0</v>
      </c>
      <c r="AZ26" s="43">
        <f>LISTAS!D92</f>
        <v>0</v>
      </c>
      <c r="BA26" s="43">
        <f>LISTAS!E92</f>
        <v>0</v>
      </c>
      <c r="BB26" s="43">
        <f>LISTAS!F92</f>
        <v>0</v>
      </c>
      <c r="BC26" s="43">
        <f>LISTAS!I92</f>
        <v>0</v>
      </c>
      <c r="BD26" s="43">
        <f t="shared" si="24"/>
        <v>0</v>
      </c>
      <c r="BE26" s="45">
        <f t="shared" si="25"/>
        <v>-700</v>
      </c>
      <c r="BF26" s="43"/>
      <c r="BG26" s="43"/>
      <c r="BH26" s="43"/>
      <c r="BI26" s="43"/>
      <c r="BJ26" s="45">
        <f t="shared" si="26"/>
        <v>0</v>
      </c>
      <c r="BK26" s="45">
        <f t="shared" si="27"/>
        <v>0</v>
      </c>
      <c r="BL26" s="46">
        <f t="shared" ref="BL26:BP26" si="42">AZ26</f>
        <v>0</v>
      </c>
      <c r="BM26" s="47">
        <f t="shared" si="42"/>
        <v>0</v>
      </c>
      <c r="BN26" s="47">
        <f t="shared" si="42"/>
        <v>0</v>
      </c>
      <c r="BO26" s="48">
        <f t="shared" si="42"/>
        <v>0</v>
      </c>
      <c r="BP26" s="46">
        <f t="shared" si="42"/>
        <v>0</v>
      </c>
      <c r="BQ26" s="45">
        <f t="shared" si="29"/>
        <v>-700</v>
      </c>
    </row>
    <row r="27" spans="3:69" ht="15.75" customHeight="1" x14ac:dyDescent="0.25">
      <c r="C27" s="36" t="str">
        <f t="shared" si="9"/>
        <v>SUR-15</v>
      </c>
      <c r="D27" s="37" t="s">
        <v>50</v>
      </c>
      <c r="E27" s="36" t="s">
        <v>51</v>
      </c>
      <c r="F27" s="38">
        <v>15</v>
      </c>
      <c r="G27" s="39" t="s">
        <v>71</v>
      </c>
      <c r="H27" s="36" t="s">
        <v>68</v>
      </c>
      <c r="I27" s="37" t="s">
        <v>54</v>
      </c>
      <c r="J27" s="40">
        <v>14558</v>
      </c>
      <c r="K27" s="41"/>
      <c r="L27" s="41"/>
      <c r="M27" s="41"/>
      <c r="N27" s="42">
        <v>0</v>
      </c>
      <c r="O27" s="41"/>
      <c r="P27" s="41"/>
      <c r="Q27" s="43">
        <f>LISTAS!C93</f>
        <v>50</v>
      </c>
      <c r="R27" s="44"/>
      <c r="S27" s="42">
        <f t="shared" si="10"/>
        <v>50</v>
      </c>
      <c r="T27" s="40">
        <f t="shared" si="11"/>
        <v>727900</v>
      </c>
      <c r="U27" s="43"/>
      <c r="V27" s="43"/>
      <c r="W27" s="43"/>
      <c r="X27" s="45">
        <f t="shared" si="12"/>
        <v>0</v>
      </c>
      <c r="Y27" s="45">
        <f t="shared" si="13"/>
        <v>0</v>
      </c>
      <c r="Z27" s="43"/>
      <c r="AA27" s="43"/>
      <c r="AB27" s="43"/>
      <c r="AC27" s="45">
        <f t="shared" si="14"/>
        <v>0</v>
      </c>
      <c r="AD27" s="45">
        <f t="shared" si="15"/>
        <v>0</v>
      </c>
      <c r="AE27" s="43"/>
      <c r="AF27" s="43"/>
      <c r="AG27" s="43"/>
      <c r="AH27" s="45">
        <f t="shared" si="16"/>
        <v>0</v>
      </c>
      <c r="AI27" s="45">
        <f t="shared" si="17"/>
        <v>0</v>
      </c>
      <c r="AJ27" s="43"/>
      <c r="AK27" s="43"/>
      <c r="AL27" s="43"/>
      <c r="AM27" s="43"/>
      <c r="AN27" s="45">
        <f t="shared" si="18"/>
        <v>0</v>
      </c>
      <c r="AO27" s="45">
        <f t="shared" si="19"/>
        <v>0</v>
      </c>
      <c r="AP27" s="43"/>
      <c r="AQ27" s="43"/>
      <c r="AR27" s="43"/>
      <c r="AS27" s="45">
        <f t="shared" si="20"/>
        <v>0</v>
      </c>
      <c r="AT27" s="45">
        <f t="shared" si="21"/>
        <v>0</v>
      </c>
      <c r="AU27" s="43"/>
      <c r="AV27" s="43"/>
      <c r="AW27" s="43"/>
      <c r="AX27" s="45">
        <f t="shared" si="22"/>
        <v>0</v>
      </c>
      <c r="AY27" s="45">
        <f t="shared" si="23"/>
        <v>0</v>
      </c>
      <c r="AZ27" s="43">
        <f>LISTAS!D93</f>
        <v>0</v>
      </c>
      <c r="BA27" s="43">
        <f>LISTAS!E93</f>
        <v>0</v>
      </c>
      <c r="BB27" s="43">
        <f>LISTAS!F93</f>
        <v>50</v>
      </c>
      <c r="BC27" s="43">
        <f>LISTAS!I93</f>
        <v>0</v>
      </c>
      <c r="BD27" s="43">
        <f t="shared" si="24"/>
        <v>50</v>
      </c>
      <c r="BE27" s="45">
        <f t="shared" si="25"/>
        <v>0</v>
      </c>
      <c r="BF27" s="43"/>
      <c r="BG27" s="43"/>
      <c r="BH27" s="43"/>
      <c r="BI27" s="43"/>
      <c r="BJ27" s="45">
        <f t="shared" si="26"/>
        <v>0</v>
      </c>
      <c r="BK27" s="45">
        <f t="shared" si="27"/>
        <v>0</v>
      </c>
      <c r="BL27" s="46">
        <f t="shared" ref="BL27:BP27" si="43">AZ27</f>
        <v>0</v>
      </c>
      <c r="BM27" s="47">
        <f t="shared" si="43"/>
        <v>0</v>
      </c>
      <c r="BN27" s="47">
        <f t="shared" si="43"/>
        <v>50</v>
      </c>
      <c r="BO27" s="48">
        <f t="shared" si="43"/>
        <v>0</v>
      </c>
      <c r="BP27" s="46">
        <f t="shared" si="43"/>
        <v>50</v>
      </c>
      <c r="BQ27" s="45">
        <f t="shared" si="29"/>
        <v>0</v>
      </c>
    </row>
    <row r="28" spans="3:69" ht="15.75" customHeight="1" x14ac:dyDescent="0.25">
      <c r="C28" s="36" t="str">
        <f t="shared" si="9"/>
        <v>SUR-16</v>
      </c>
      <c r="D28" s="37" t="s">
        <v>50</v>
      </c>
      <c r="E28" s="36" t="s">
        <v>51</v>
      </c>
      <c r="F28" s="38">
        <v>16</v>
      </c>
      <c r="G28" s="39" t="s">
        <v>72</v>
      </c>
      <c r="H28" s="36" t="s">
        <v>68</v>
      </c>
      <c r="I28" s="37" t="s">
        <v>54</v>
      </c>
      <c r="J28" s="40">
        <v>58232</v>
      </c>
      <c r="K28" s="41"/>
      <c r="L28" s="41"/>
      <c r="M28" s="41"/>
      <c r="N28" s="42">
        <v>0</v>
      </c>
      <c r="O28" s="41"/>
      <c r="P28" s="41"/>
      <c r="Q28" s="43">
        <f>LISTAS!C94</f>
        <v>200</v>
      </c>
      <c r="R28" s="44"/>
      <c r="S28" s="42">
        <f t="shared" si="10"/>
        <v>200</v>
      </c>
      <c r="T28" s="40">
        <f t="shared" si="11"/>
        <v>11646400</v>
      </c>
      <c r="U28" s="43"/>
      <c r="V28" s="43"/>
      <c r="W28" s="43"/>
      <c r="X28" s="45">
        <f t="shared" si="12"/>
        <v>0</v>
      </c>
      <c r="Y28" s="45">
        <f t="shared" si="13"/>
        <v>0</v>
      </c>
      <c r="Z28" s="43"/>
      <c r="AA28" s="43"/>
      <c r="AB28" s="43"/>
      <c r="AC28" s="45">
        <f t="shared" si="14"/>
        <v>0</v>
      </c>
      <c r="AD28" s="45">
        <f t="shared" si="15"/>
        <v>0</v>
      </c>
      <c r="AE28" s="43"/>
      <c r="AF28" s="43"/>
      <c r="AG28" s="43"/>
      <c r="AH28" s="45">
        <f t="shared" si="16"/>
        <v>0</v>
      </c>
      <c r="AI28" s="45">
        <f t="shared" si="17"/>
        <v>0</v>
      </c>
      <c r="AJ28" s="43"/>
      <c r="AK28" s="43"/>
      <c r="AL28" s="43"/>
      <c r="AM28" s="43"/>
      <c r="AN28" s="45">
        <f t="shared" si="18"/>
        <v>0</v>
      </c>
      <c r="AO28" s="45">
        <f t="shared" si="19"/>
        <v>0</v>
      </c>
      <c r="AP28" s="43"/>
      <c r="AQ28" s="43"/>
      <c r="AR28" s="43"/>
      <c r="AS28" s="45">
        <f t="shared" si="20"/>
        <v>0</v>
      </c>
      <c r="AT28" s="45">
        <f t="shared" si="21"/>
        <v>0</v>
      </c>
      <c r="AU28" s="43"/>
      <c r="AV28" s="43"/>
      <c r="AW28" s="43"/>
      <c r="AX28" s="45">
        <f t="shared" si="22"/>
        <v>0</v>
      </c>
      <c r="AY28" s="45">
        <f t="shared" si="23"/>
        <v>0</v>
      </c>
      <c r="AZ28" s="43">
        <f>LISTAS!D94</f>
        <v>20</v>
      </c>
      <c r="BA28" s="43">
        <f>LISTAS!E94</f>
        <v>0</v>
      </c>
      <c r="BB28" s="43">
        <f>LISTAS!F94</f>
        <v>0</v>
      </c>
      <c r="BC28" s="43">
        <f>LISTAS!I94</f>
        <v>20</v>
      </c>
      <c r="BD28" s="43">
        <f t="shared" si="24"/>
        <v>20</v>
      </c>
      <c r="BE28" s="45">
        <f t="shared" si="25"/>
        <v>-180</v>
      </c>
      <c r="BF28" s="43"/>
      <c r="BG28" s="43"/>
      <c r="BH28" s="43"/>
      <c r="BI28" s="43"/>
      <c r="BJ28" s="45">
        <f t="shared" si="26"/>
        <v>0</v>
      </c>
      <c r="BK28" s="45">
        <f t="shared" si="27"/>
        <v>0</v>
      </c>
      <c r="BL28" s="46">
        <f t="shared" ref="BL28:BP28" si="44">AZ28</f>
        <v>20</v>
      </c>
      <c r="BM28" s="47">
        <f t="shared" si="44"/>
        <v>0</v>
      </c>
      <c r="BN28" s="47">
        <f t="shared" si="44"/>
        <v>0</v>
      </c>
      <c r="BO28" s="48">
        <f t="shared" si="44"/>
        <v>20</v>
      </c>
      <c r="BP28" s="46">
        <f t="shared" si="44"/>
        <v>20</v>
      </c>
      <c r="BQ28" s="45">
        <f t="shared" si="29"/>
        <v>-180</v>
      </c>
    </row>
    <row r="29" spans="3:69" ht="15.75" customHeight="1" x14ac:dyDescent="0.25">
      <c r="C29" s="36" t="str">
        <f t="shared" si="9"/>
        <v>SUR-17</v>
      </c>
      <c r="D29" s="37" t="s">
        <v>50</v>
      </c>
      <c r="E29" s="36" t="s">
        <v>51</v>
      </c>
      <c r="F29" s="38">
        <v>17</v>
      </c>
      <c r="G29" s="39" t="s">
        <v>73</v>
      </c>
      <c r="H29" s="36" t="s">
        <v>68</v>
      </c>
      <c r="I29" s="37" t="s">
        <v>54</v>
      </c>
      <c r="J29" s="40">
        <v>43674</v>
      </c>
      <c r="K29" s="41"/>
      <c r="L29" s="41"/>
      <c r="M29" s="41"/>
      <c r="N29" s="42">
        <v>0</v>
      </c>
      <c r="O29" s="41"/>
      <c r="P29" s="41"/>
      <c r="Q29" s="43">
        <f>LISTAS!C95</f>
        <v>84</v>
      </c>
      <c r="R29" s="44"/>
      <c r="S29" s="42">
        <f t="shared" si="10"/>
        <v>84</v>
      </c>
      <c r="T29" s="40">
        <f t="shared" si="11"/>
        <v>3668616</v>
      </c>
      <c r="U29" s="43"/>
      <c r="V29" s="43"/>
      <c r="W29" s="43"/>
      <c r="X29" s="45">
        <f t="shared" si="12"/>
        <v>0</v>
      </c>
      <c r="Y29" s="45">
        <f t="shared" si="13"/>
        <v>0</v>
      </c>
      <c r="Z29" s="43"/>
      <c r="AA29" s="43"/>
      <c r="AB29" s="43"/>
      <c r="AC29" s="45">
        <f t="shared" si="14"/>
        <v>0</v>
      </c>
      <c r="AD29" s="45">
        <f t="shared" si="15"/>
        <v>0</v>
      </c>
      <c r="AE29" s="43"/>
      <c r="AF29" s="43"/>
      <c r="AG29" s="43"/>
      <c r="AH29" s="45">
        <f t="shared" si="16"/>
        <v>0</v>
      </c>
      <c r="AI29" s="45">
        <f t="shared" si="17"/>
        <v>0</v>
      </c>
      <c r="AJ29" s="43"/>
      <c r="AK29" s="43"/>
      <c r="AL29" s="43"/>
      <c r="AM29" s="43"/>
      <c r="AN29" s="45">
        <f t="shared" si="18"/>
        <v>0</v>
      </c>
      <c r="AO29" s="45">
        <f t="shared" si="19"/>
        <v>0</v>
      </c>
      <c r="AP29" s="43"/>
      <c r="AQ29" s="43"/>
      <c r="AR29" s="43"/>
      <c r="AS29" s="45">
        <f t="shared" si="20"/>
        <v>0</v>
      </c>
      <c r="AT29" s="45">
        <f t="shared" si="21"/>
        <v>0</v>
      </c>
      <c r="AU29" s="43"/>
      <c r="AV29" s="43"/>
      <c r="AW29" s="43"/>
      <c r="AX29" s="45">
        <f t="shared" si="22"/>
        <v>0</v>
      </c>
      <c r="AY29" s="45">
        <f t="shared" si="23"/>
        <v>0</v>
      </c>
      <c r="AZ29" s="43">
        <f>LISTAS!D95</f>
        <v>0</v>
      </c>
      <c r="BA29" s="43">
        <f>LISTAS!E95</f>
        <v>0</v>
      </c>
      <c r="BB29" s="43">
        <f>LISTAS!F95</f>
        <v>30</v>
      </c>
      <c r="BC29" s="43">
        <f>LISTAS!I95</f>
        <v>54</v>
      </c>
      <c r="BD29" s="43">
        <f t="shared" si="24"/>
        <v>84</v>
      </c>
      <c r="BE29" s="45">
        <f t="shared" si="25"/>
        <v>0</v>
      </c>
      <c r="BF29" s="43"/>
      <c r="BG29" s="43"/>
      <c r="BH29" s="43"/>
      <c r="BI29" s="43"/>
      <c r="BJ29" s="45">
        <f t="shared" si="26"/>
        <v>0</v>
      </c>
      <c r="BK29" s="45">
        <f t="shared" si="27"/>
        <v>0</v>
      </c>
      <c r="BL29" s="46">
        <f t="shared" ref="BL29:BP29" si="45">AZ29</f>
        <v>0</v>
      </c>
      <c r="BM29" s="47">
        <f t="shared" si="45"/>
        <v>0</v>
      </c>
      <c r="BN29" s="47">
        <f t="shared" si="45"/>
        <v>30</v>
      </c>
      <c r="BO29" s="48">
        <f t="shared" si="45"/>
        <v>54</v>
      </c>
      <c r="BP29" s="46">
        <f t="shared" si="45"/>
        <v>84</v>
      </c>
      <c r="BQ29" s="45">
        <f t="shared" si="29"/>
        <v>0</v>
      </c>
    </row>
    <row r="30" spans="3:69" ht="15.75" customHeight="1" x14ac:dyDescent="0.25">
      <c r="C30" s="36" t="str">
        <f t="shared" si="9"/>
        <v>SUR-18</v>
      </c>
      <c r="D30" s="37" t="s">
        <v>50</v>
      </c>
      <c r="E30" s="36" t="s">
        <v>51</v>
      </c>
      <c r="F30" s="38">
        <v>18</v>
      </c>
      <c r="G30" s="39" t="s">
        <v>74</v>
      </c>
      <c r="H30" s="36" t="s">
        <v>68</v>
      </c>
      <c r="I30" s="37" t="s">
        <v>54</v>
      </c>
      <c r="J30" s="40">
        <v>143344</v>
      </c>
      <c r="K30" s="41"/>
      <c r="L30" s="41"/>
      <c r="M30" s="41"/>
      <c r="N30" s="42">
        <v>0</v>
      </c>
      <c r="O30" s="41"/>
      <c r="P30" s="41"/>
      <c r="Q30" s="43">
        <f>LISTAS!C96</f>
        <v>160</v>
      </c>
      <c r="R30" s="44"/>
      <c r="S30" s="42">
        <f t="shared" si="10"/>
        <v>160</v>
      </c>
      <c r="T30" s="40">
        <f t="shared" si="11"/>
        <v>22935040</v>
      </c>
      <c r="U30" s="43"/>
      <c r="V30" s="43"/>
      <c r="W30" s="43"/>
      <c r="X30" s="45">
        <f t="shared" si="12"/>
        <v>0</v>
      </c>
      <c r="Y30" s="45">
        <f t="shared" si="13"/>
        <v>0</v>
      </c>
      <c r="Z30" s="43"/>
      <c r="AA30" s="43"/>
      <c r="AB30" s="43"/>
      <c r="AC30" s="45">
        <f t="shared" si="14"/>
        <v>0</v>
      </c>
      <c r="AD30" s="45">
        <f t="shared" si="15"/>
        <v>0</v>
      </c>
      <c r="AE30" s="43"/>
      <c r="AF30" s="43"/>
      <c r="AG30" s="43"/>
      <c r="AH30" s="45">
        <f t="shared" si="16"/>
        <v>0</v>
      </c>
      <c r="AI30" s="45">
        <f t="shared" si="17"/>
        <v>0</v>
      </c>
      <c r="AJ30" s="43"/>
      <c r="AK30" s="43"/>
      <c r="AL30" s="43"/>
      <c r="AM30" s="43"/>
      <c r="AN30" s="45">
        <f t="shared" si="18"/>
        <v>0</v>
      </c>
      <c r="AO30" s="45">
        <f t="shared" si="19"/>
        <v>0</v>
      </c>
      <c r="AP30" s="43"/>
      <c r="AQ30" s="43"/>
      <c r="AR30" s="43"/>
      <c r="AS30" s="45">
        <f t="shared" si="20"/>
        <v>0</v>
      </c>
      <c r="AT30" s="45">
        <f t="shared" si="21"/>
        <v>0</v>
      </c>
      <c r="AU30" s="43"/>
      <c r="AV30" s="43"/>
      <c r="AW30" s="43"/>
      <c r="AX30" s="45">
        <f t="shared" si="22"/>
        <v>0</v>
      </c>
      <c r="AY30" s="45">
        <f t="shared" si="23"/>
        <v>0</v>
      </c>
      <c r="AZ30" s="43">
        <f>LISTAS!D96</f>
        <v>0</v>
      </c>
      <c r="BA30" s="43">
        <f>LISTAS!E96</f>
        <v>0</v>
      </c>
      <c r="BB30" s="43">
        <f>LISTAS!F96</f>
        <v>80</v>
      </c>
      <c r="BC30" s="43">
        <f>LISTAS!I96</f>
        <v>80</v>
      </c>
      <c r="BD30" s="43">
        <f t="shared" si="24"/>
        <v>160</v>
      </c>
      <c r="BE30" s="45">
        <f t="shared" si="25"/>
        <v>0</v>
      </c>
      <c r="BF30" s="43"/>
      <c r="BG30" s="43"/>
      <c r="BH30" s="43"/>
      <c r="BI30" s="43"/>
      <c r="BJ30" s="45">
        <f t="shared" si="26"/>
        <v>0</v>
      </c>
      <c r="BK30" s="45">
        <f t="shared" si="27"/>
        <v>0</v>
      </c>
      <c r="BL30" s="46">
        <f t="shared" ref="BL30:BP30" si="46">AZ30</f>
        <v>0</v>
      </c>
      <c r="BM30" s="47">
        <f t="shared" si="46"/>
        <v>0</v>
      </c>
      <c r="BN30" s="47">
        <f t="shared" si="46"/>
        <v>80</v>
      </c>
      <c r="BO30" s="48">
        <f t="shared" si="46"/>
        <v>80</v>
      </c>
      <c r="BP30" s="46">
        <f t="shared" si="46"/>
        <v>160</v>
      </c>
      <c r="BQ30" s="45">
        <f t="shared" si="29"/>
        <v>0</v>
      </c>
    </row>
    <row r="31" spans="3:69" ht="15.75" customHeight="1" x14ac:dyDescent="0.25">
      <c r="C31" s="36" t="str">
        <f t="shared" si="9"/>
        <v>SUR-19</v>
      </c>
      <c r="D31" s="37" t="s">
        <v>50</v>
      </c>
      <c r="E31" s="36" t="s">
        <v>51</v>
      </c>
      <c r="F31" s="38">
        <v>19</v>
      </c>
      <c r="G31" s="39" t="s">
        <v>75</v>
      </c>
      <c r="H31" s="36" t="s">
        <v>68</v>
      </c>
      <c r="I31" s="37" t="s">
        <v>54</v>
      </c>
      <c r="J31" s="40">
        <v>2866880</v>
      </c>
      <c r="K31" s="41"/>
      <c r="L31" s="41"/>
      <c r="M31" s="41"/>
      <c r="N31" s="42">
        <v>0</v>
      </c>
      <c r="O31" s="41"/>
      <c r="P31" s="41"/>
      <c r="Q31" s="43">
        <f>LISTAS!C97</f>
        <v>1</v>
      </c>
      <c r="R31" s="44"/>
      <c r="S31" s="42">
        <f t="shared" si="10"/>
        <v>1</v>
      </c>
      <c r="T31" s="40">
        <f t="shared" si="11"/>
        <v>2866880</v>
      </c>
      <c r="U31" s="43"/>
      <c r="V31" s="43"/>
      <c r="W31" s="43"/>
      <c r="X31" s="45">
        <f t="shared" si="12"/>
        <v>0</v>
      </c>
      <c r="Y31" s="45">
        <f t="shared" si="13"/>
        <v>0</v>
      </c>
      <c r="Z31" s="43"/>
      <c r="AA31" s="43"/>
      <c r="AB31" s="43"/>
      <c r="AC31" s="45">
        <f t="shared" si="14"/>
        <v>0</v>
      </c>
      <c r="AD31" s="45">
        <f t="shared" si="15"/>
        <v>0</v>
      </c>
      <c r="AE31" s="43"/>
      <c r="AF31" s="43"/>
      <c r="AG31" s="43"/>
      <c r="AH31" s="45">
        <f t="shared" si="16"/>
        <v>0</v>
      </c>
      <c r="AI31" s="45">
        <f t="shared" si="17"/>
        <v>0</v>
      </c>
      <c r="AJ31" s="43"/>
      <c r="AK31" s="43"/>
      <c r="AL31" s="43"/>
      <c r="AM31" s="43"/>
      <c r="AN31" s="45">
        <f t="shared" si="18"/>
        <v>0</v>
      </c>
      <c r="AO31" s="45">
        <f t="shared" si="19"/>
        <v>0</v>
      </c>
      <c r="AP31" s="43"/>
      <c r="AQ31" s="43"/>
      <c r="AR31" s="43"/>
      <c r="AS31" s="45">
        <f t="shared" si="20"/>
        <v>0</v>
      </c>
      <c r="AT31" s="45">
        <f t="shared" si="21"/>
        <v>0</v>
      </c>
      <c r="AU31" s="43"/>
      <c r="AV31" s="43"/>
      <c r="AW31" s="43"/>
      <c r="AX31" s="45">
        <f t="shared" si="22"/>
        <v>0</v>
      </c>
      <c r="AY31" s="45">
        <f t="shared" si="23"/>
        <v>0</v>
      </c>
      <c r="AZ31" s="43">
        <f>LISTAS!D97</f>
        <v>0</v>
      </c>
      <c r="BA31" s="43">
        <f>LISTAS!E97</f>
        <v>0</v>
      </c>
      <c r="BB31" s="43">
        <f>LISTAS!F97</f>
        <v>1</v>
      </c>
      <c r="BC31" s="43">
        <f>LISTAS!I97</f>
        <v>0</v>
      </c>
      <c r="BD31" s="43">
        <f t="shared" si="24"/>
        <v>1</v>
      </c>
      <c r="BE31" s="45">
        <f t="shared" si="25"/>
        <v>0</v>
      </c>
      <c r="BF31" s="43"/>
      <c r="BG31" s="43"/>
      <c r="BH31" s="43"/>
      <c r="BI31" s="43"/>
      <c r="BJ31" s="45">
        <f t="shared" si="26"/>
        <v>0</v>
      </c>
      <c r="BK31" s="45">
        <f t="shared" si="27"/>
        <v>0</v>
      </c>
      <c r="BL31" s="46">
        <f t="shared" ref="BL31:BP31" si="47">AZ31</f>
        <v>0</v>
      </c>
      <c r="BM31" s="47">
        <f t="shared" si="47"/>
        <v>0</v>
      </c>
      <c r="BN31" s="47">
        <f t="shared" si="47"/>
        <v>1</v>
      </c>
      <c r="BO31" s="48">
        <f t="shared" si="47"/>
        <v>0</v>
      </c>
      <c r="BP31" s="46">
        <f t="shared" si="47"/>
        <v>1</v>
      </c>
      <c r="BQ31" s="45">
        <f t="shared" si="29"/>
        <v>0</v>
      </c>
    </row>
    <row r="32" spans="3:69" ht="15.75" customHeight="1" x14ac:dyDescent="0.25">
      <c r="C32" s="36" t="str">
        <f t="shared" si="9"/>
        <v>SUR-20</v>
      </c>
      <c r="D32" s="37" t="s">
        <v>50</v>
      </c>
      <c r="E32" s="36" t="s">
        <v>51</v>
      </c>
      <c r="F32" s="38">
        <v>20</v>
      </c>
      <c r="G32" s="39" t="s">
        <v>76</v>
      </c>
      <c r="H32" s="36" t="s">
        <v>59</v>
      </c>
      <c r="I32" s="37" t="s">
        <v>54</v>
      </c>
      <c r="J32" s="40">
        <v>218370</v>
      </c>
      <c r="K32" s="41"/>
      <c r="L32" s="41"/>
      <c r="M32" s="41"/>
      <c r="N32" s="42">
        <v>0</v>
      </c>
      <c r="O32" s="41"/>
      <c r="P32" s="41"/>
      <c r="Q32" s="43">
        <f>LISTAS!C98</f>
        <v>180</v>
      </c>
      <c r="R32" s="44"/>
      <c r="S32" s="42">
        <f t="shared" si="10"/>
        <v>180</v>
      </c>
      <c r="T32" s="40">
        <f t="shared" si="11"/>
        <v>39306600</v>
      </c>
      <c r="U32" s="43"/>
      <c r="V32" s="43"/>
      <c r="W32" s="43"/>
      <c r="X32" s="45">
        <f t="shared" si="12"/>
        <v>0</v>
      </c>
      <c r="Y32" s="45">
        <f t="shared" si="13"/>
        <v>0</v>
      </c>
      <c r="Z32" s="43"/>
      <c r="AA32" s="43"/>
      <c r="AB32" s="43"/>
      <c r="AC32" s="45">
        <f t="shared" si="14"/>
        <v>0</v>
      </c>
      <c r="AD32" s="45">
        <f t="shared" si="15"/>
        <v>0</v>
      </c>
      <c r="AE32" s="43"/>
      <c r="AF32" s="43"/>
      <c r="AG32" s="43"/>
      <c r="AH32" s="45">
        <f t="shared" si="16"/>
        <v>0</v>
      </c>
      <c r="AI32" s="45">
        <f t="shared" si="17"/>
        <v>0</v>
      </c>
      <c r="AJ32" s="43"/>
      <c r="AK32" s="43"/>
      <c r="AL32" s="43"/>
      <c r="AM32" s="43"/>
      <c r="AN32" s="45">
        <f t="shared" si="18"/>
        <v>0</v>
      </c>
      <c r="AO32" s="45">
        <f t="shared" si="19"/>
        <v>0</v>
      </c>
      <c r="AP32" s="43"/>
      <c r="AQ32" s="43"/>
      <c r="AR32" s="43"/>
      <c r="AS32" s="45">
        <f t="shared" si="20"/>
        <v>0</v>
      </c>
      <c r="AT32" s="45">
        <f t="shared" si="21"/>
        <v>0</v>
      </c>
      <c r="AU32" s="43"/>
      <c r="AV32" s="43"/>
      <c r="AW32" s="43"/>
      <c r="AX32" s="45">
        <f t="shared" si="22"/>
        <v>0</v>
      </c>
      <c r="AY32" s="45">
        <f t="shared" si="23"/>
        <v>0</v>
      </c>
      <c r="AZ32" s="43">
        <f>LISTAS!D98</f>
        <v>52</v>
      </c>
      <c r="BA32" s="43">
        <f>LISTAS!E98</f>
        <v>16</v>
      </c>
      <c r="BB32" s="43">
        <f>LISTAS!F98</f>
        <v>128</v>
      </c>
      <c r="BC32" s="43">
        <f>LISTAS!I98</f>
        <v>42</v>
      </c>
      <c r="BD32" s="43">
        <f t="shared" si="24"/>
        <v>186</v>
      </c>
      <c r="BE32" s="45">
        <f t="shared" si="25"/>
        <v>6</v>
      </c>
      <c r="BF32" s="43"/>
      <c r="BG32" s="43"/>
      <c r="BH32" s="43"/>
      <c r="BI32" s="43"/>
      <c r="BJ32" s="45">
        <f t="shared" si="26"/>
        <v>0</v>
      </c>
      <c r="BK32" s="45">
        <f t="shared" si="27"/>
        <v>0</v>
      </c>
      <c r="BL32" s="46">
        <f t="shared" ref="BL32:BP32" si="48">AZ32</f>
        <v>52</v>
      </c>
      <c r="BM32" s="47">
        <f t="shared" si="48"/>
        <v>16</v>
      </c>
      <c r="BN32" s="47">
        <f t="shared" si="48"/>
        <v>128</v>
      </c>
      <c r="BO32" s="48">
        <f t="shared" si="48"/>
        <v>42</v>
      </c>
      <c r="BP32" s="46">
        <f t="shared" si="48"/>
        <v>186</v>
      </c>
      <c r="BQ32" s="45">
        <f t="shared" si="29"/>
        <v>6</v>
      </c>
    </row>
    <row r="33" spans="3:69" ht="15.75" customHeight="1" x14ac:dyDescent="0.25">
      <c r="C33" s="36" t="str">
        <f t="shared" si="9"/>
        <v>SUR-21</v>
      </c>
      <c r="D33" s="37" t="s">
        <v>50</v>
      </c>
      <c r="E33" s="36" t="s">
        <v>51</v>
      </c>
      <c r="F33" s="38">
        <v>21</v>
      </c>
      <c r="G33" s="39" t="s">
        <v>77</v>
      </c>
      <c r="H33" s="36" t="s">
        <v>68</v>
      </c>
      <c r="I33" s="37" t="s">
        <v>54</v>
      </c>
      <c r="J33" s="40">
        <v>153345</v>
      </c>
      <c r="K33" s="41"/>
      <c r="L33" s="41"/>
      <c r="M33" s="41"/>
      <c r="N33" s="42">
        <v>0</v>
      </c>
      <c r="O33" s="41"/>
      <c r="P33" s="41"/>
      <c r="Q33" s="43">
        <f>LISTAS!C99</f>
        <v>125</v>
      </c>
      <c r="R33" s="44"/>
      <c r="S33" s="42">
        <f t="shared" si="10"/>
        <v>125</v>
      </c>
      <c r="T33" s="40">
        <f t="shared" si="11"/>
        <v>19168125</v>
      </c>
      <c r="U33" s="43"/>
      <c r="V33" s="43"/>
      <c r="W33" s="43"/>
      <c r="X33" s="45">
        <f t="shared" si="12"/>
        <v>0</v>
      </c>
      <c r="Y33" s="45">
        <f t="shared" si="13"/>
        <v>0</v>
      </c>
      <c r="Z33" s="43"/>
      <c r="AA33" s="43"/>
      <c r="AB33" s="43"/>
      <c r="AC33" s="45">
        <f t="shared" si="14"/>
        <v>0</v>
      </c>
      <c r="AD33" s="45">
        <f t="shared" si="15"/>
        <v>0</v>
      </c>
      <c r="AE33" s="43"/>
      <c r="AF33" s="43"/>
      <c r="AG33" s="43"/>
      <c r="AH33" s="45">
        <f t="shared" si="16"/>
        <v>0</v>
      </c>
      <c r="AI33" s="45">
        <f t="shared" si="17"/>
        <v>0</v>
      </c>
      <c r="AJ33" s="43"/>
      <c r="AK33" s="43"/>
      <c r="AL33" s="43"/>
      <c r="AM33" s="43"/>
      <c r="AN33" s="45">
        <f t="shared" si="18"/>
        <v>0</v>
      </c>
      <c r="AO33" s="45">
        <f t="shared" si="19"/>
        <v>0</v>
      </c>
      <c r="AP33" s="43"/>
      <c r="AQ33" s="43"/>
      <c r="AR33" s="43"/>
      <c r="AS33" s="45">
        <f t="shared" si="20"/>
        <v>0</v>
      </c>
      <c r="AT33" s="45">
        <f t="shared" si="21"/>
        <v>0</v>
      </c>
      <c r="AU33" s="43"/>
      <c r="AV33" s="43"/>
      <c r="AW33" s="43"/>
      <c r="AX33" s="45">
        <f t="shared" si="22"/>
        <v>0</v>
      </c>
      <c r="AY33" s="45">
        <f t="shared" si="23"/>
        <v>0</v>
      </c>
      <c r="AZ33" s="43">
        <f>LISTAS!D99</f>
        <v>40</v>
      </c>
      <c r="BA33" s="43">
        <f>LISTAS!E99</f>
        <v>0</v>
      </c>
      <c r="BB33" s="43">
        <f>LISTAS!F99</f>
        <v>85</v>
      </c>
      <c r="BC33" s="43">
        <f>LISTAS!I99</f>
        <v>12.415546643190194</v>
      </c>
      <c r="BD33" s="43">
        <f t="shared" si="24"/>
        <v>97.415546643190197</v>
      </c>
      <c r="BE33" s="45">
        <f t="shared" si="25"/>
        <v>-27.584453356809803</v>
      </c>
      <c r="BF33" s="43"/>
      <c r="BG33" s="43"/>
      <c r="BH33" s="43"/>
      <c r="BI33" s="43"/>
      <c r="BJ33" s="45">
        <f t="shared" si="26"/>
        <v>0</v>
      </c>
      <c r="BK33" s="45">
        <f t="shared" si="27"/>
        <v>0</v>
      </c>
      <c r="BL33" s="46">
        <f t="shared" ref="BL33:BP33" si="49">AZ33</f>
        <v>40</v>
      </c>
      <c r="BM33" s="47">
        <f t="shared" si="49"/>
        <v>0</v>
      </c>
      <c r="BN33" s="47">
        <f t="shared" si="49"/>
        <v>85</v>
      </c>
      <c r="BO33" s="48">
        <f t="shared" si="49"/>
        <v>12.415546643190194</v>
      </c>
      <c r="BP33" s="46">
        <f t="shared" si="49"/>
        <v>97.415546643190197</v>
      </c>
      <c r="BQ33" s="45">
        <f t="shared" si="29"/>
        <v>-27.584453356809803</v>
      </c>
    </row>
    <row r="34" spans="3:69" ht="15.75" customHeight="1" x14ac:dyDescent="0.25">
      <c r="C34" s="36" t="str">
        <f t="shared" si="9"/>
        <v>SUR-22</v>
      </c>
      <c r="D34" s="37" t="s">
        <v>50</v>
      </c>
      <c r="E34" s="36" t="s">
        <v>51</v>
      </c>
      <c r="F34" s="38">
        <v>22</v>
      </c>
      <c r="G34" s="39" t="s">
        <v>78</v>
      </c>
      <c r="H34" s="36" t="s">
        <v>68</v>
      </c>
      <c r="I34" s="37" t="s">
        <v>54</v>
      </c>
      <c r="J34" s="40">
        <v>262044</v>
      </c>
      <c r="K34" s="41"/>
      <c r="L34" s="41"/>
      <c r="M34" s="41"/>
      <c r="N34" s="42">
        <v>0</v>
      </c>
      <c r="O34" s="41"/>
      <c r="P34" s="41"/>
      <c r="Q34" s="43">
        <f>LISTAS!C100</f>
        <v>2</v>
      </c>
      <c r="R34" s="44"/>
      <c r="S34" s="42">
        <f t="shared" si="10"/>
        <v>2</v>
      </c>
      <c r="T34" s="40">
        <f t="shared" si="11"/>
        <v>524088</v>
      </c>
      <c r="U34" s="43"/>
      <c r="V34" s="43"/>
      <c r="W34" s="43"/>
      <c r="X34" s="45">
        <f t="shared" si="12"/>
        <v>0</v>
      </c>
      <c r="Y34" s="45">
        <f t="shared" si="13"/>
        <v>0</v>
      </c>
      <c r="Z34" s="43"/>
      <c r="AA34" s="43"/>
      <c r="AB34" s="43"/>
      <c r="AC34" s="45">
        <f t="shared" si="14"/>
        <v>0</v>
      </c>
      <c r="AD34" s="45">
        <f t="shared" si="15"/>
        <v>0</v>
      </c>
      <c r="AE34" s="43"/>
      <c r="AF34" s="43"/>
      <c r="AG34" s="43"/>
      <c r="AH34" s="45">
        <f t="shared" si="16"/>
        <v>0</v>
      </c>
      <c r="AI34" s="45">
        <f t="shared" si="17"/>
        <v>0</v>
      </c>
      <c r="AJ34" s="43"/>
      <c r="AK34" s="43"/>
      <c r="AL34" s="43"/>
      <c r="AM34" s="43"/>
      <c r="AN34" s="45">
        <f t="shared" si="18"/>
        <v>0</v>
      </c>
      <c r="AO34" s="45">
        <f t="shared" si="19"/>
        <v>0</v>
      </c>
      <c r="AP34" s="43"/>
      <c r="AQ34" s="43"/>
      <c r="AR34" s="43"/>
      <c r="AS34" s="45">
        <f t="shared" si="20"/>
        <v>0</v>
      </c>
      <c r="AT34" s="45">
        <f t="shared" si="21"/>
        <v>0</v>
      </c>
      <c r="AU34" s="43"/>
      <c r="AV34" s="43"/>
      <c r="AW34" s="43"/>
      <c r="AX34" s="45">
        <f t="shared" si="22"/>
        <v>0</v>
      </c>
      <c r="AY34" s="45">
        <f t="shared" si="23"/>
        <v>0</v>
      </c>
      <c r="AZ34" s="43">
        <f>LISTAS!D100</f>
        <v>0</v>
      </c>
      <c r="BA34" s="43">
        <f>LISTAS!E100</f>
        <v>0</v>
      </c>
      <c r="BB34" s="43">
        <f>LISTAS!F100</f>
        <v>2</v>
      </c>
      <c r="BC34" s="43">
        <f>LISTAS!I100</f>
        <v>0</v>
      </c>
      <c r="BD34" s="43">
        <f t="shared" si="24"/>
        <v>2</v>
      </c>
      <c r="BE34" s="45">
        <f t="shared" si="25"/>
        <v>0</v>
      </c>
      <c r="BF34" s="43"/>
      <c r="BG34" s="43"/>
      <c r="BH34" s="43"/>
      <c r="BI34" s="43"/>
      <c r="BJ34" s="45">
        <f t="shared" si="26"/>
        <v>0</v>
      </c>
      <c r="BK34" s="45">
        <f t="shared" si="27"/>
        <v>0</v>
      </c>
      <c r="BL34" s="46">
        <f t="shared" ref="BL34:BP34" si="50">AZ34</f>
        <v>0</v>
      </c>
      <c r="BM34" s="47">
        <f t="shared" si="50"/>
        <v>0</v>
      </c>
      <c r="BN34" s="47">
        <f t="shared" si="50"/>
        <v>2</v>
      </c>
      <c r="BO34" s="48">
        <f t="shared" si="50"/>
        <v>0</v>
      </c>
      <c r="BP34" s="46">
        <f t="shared" si="50"/>
        <v>2</v>
      </c>
      <c r="BQ34" s="45">
        <f t="shared" si="29"/>
        <v>0</v>
      </c>
    </row>
    <row r="35" spans="3:69" ht="15.75" customHeight="1" x14ac:dyDescent="0.25">
      <c r="C35" s="36" t="str">
        <f t="shared" si="9"/>
        <v>SUR-23</v>
      </c>
      <c r="D35" s="37" t="s">
        <v>50</v>
      </c>
      <c r="E35" s="36" t="s">
        <v>51</v>
      </c>
      <c r="F35" s="38">
        <v>23</v>
      </c>
      <c r="G35" s="39" t="s">
        <v>79</v>
      </c>
      <c r="H35" s="36" t="s">
        <v>68</v>
      </c>
      <c r="I35" s="37" t="s">
        <v>54</v>
      </c>
      <c r="J35" s="40">
        <v>114222</v>
      </c>
      <c r="K35" s="41"/>
      <c r="L35" s="41"/>
      <c r="M35" s="41"/>
      <c r="N35" s="42">
        <v>0</v>
      </c>
      <c r="O35" s="41"/>
      <c r="P35" s="41"/>
      <c r="Q35" s="43">
        <f>LISTAS!C101</f>
        <v>6</v>
      </c>
      <c r="R35" s="44"/>
      <c r="S35" s="42">
        <f t="shared" si="10"/>
        <v>6</v>
      </c>
      <c r="T35" s="40">
        <f t="shared" si="11"/>
        <v>685332</v>
      </c>
      <c r="U35" s="43"/>
      <c r="V35" s="43"/>
      <c r="W35" s="43"/>
      <c r="X35" s="45">
        <f t="shared" si="12"/>
        <v>0</v>
      </c>
      <c r="Y35" s="45">
        <f t="shared" si="13"/>
        <v>0</v>
      </c>
      <c r="Z35" s="43"/>
      <c r="AA35" s="43"/>
      <c r="AB35" s="43"/>
      <c r="AC35" s="45">
        <f t="shared" si="14"/>
        <v>0</v>
      </c>
      <c r="AD35" s="45">
        <f t="shared" si="15"/>
        <v>0</v>
      </c>
      <c r="AE35" s="43"/>
      <c r="AF35" s="43"/>
      <c r="AG35" s="43"/>
      <c r="AH35" s="45">
        <f t="shared" si="16"/>
        <v>0</v>
      </c>
      <c r="AI35" s="45">
        <f t="shared" si="17"/>
        <v>0</v>
      </c>
      <c r="AJ35" s="43"/>
      <c r="AK35" s="43"/>
      <c r="AL35" s="43"/>
      <c r="AM35" s="43"/>
      <c r="AN35" s="45">
        <f t="shared" si="18"/>
        <v>0</v>
      </c>
      <c r="AO35" s="45">
        <f t="shared" si="19"/>
        <v>0</v>
      </c>
      <c r="AP35" s="43"/>
      <c r="AQ35" s="43"/>
      <c r="AR35" s="43"/>
      <c r="AS35" s="45">
        <f t="shared" si="20"/>
        <v>0</v>
      </c>
      <c r="AT35" s="45">
        <f t="shared" si="21"/>
        <v>0</v>
      </c>
      <c r="AU35" s="43"/>
      <c r="AV35" s="43"/>
      <c r="AW35" s="43"/>
      <c r="AX35" s="45">
        <f t="shared" si="22"/>
        <v>0</v>
      </c>
      <c r="AY35" s="45">
        <f t="shared" si="23"/>
        <v>0</v>
      </c>
      <c r="AZ35" s="43">
        <f>LISTAS!D101</f>
        <v>0</v>
      </c>
      <c r="BA35" s="43">
        <f>LISTAS!E101</f>
        <v>0</v>
      </c>
      <c r="BB35" s="43">
        <f>LISTAS!F101</f>
        <v>6</v>
      </c>
      <c r="BC35" s="43">
        <f>LISTAS!I101</f>
        <v>0</v>
      </c>
      <c r="BD35" s="43">
        <f t="shared" si="24"/>
        <v>6</v>
      </c>
      <c r="BE35" s="45">
        <f t="shared" si="25"/>
        <v>0</v>
      </c>
      <c r="BF35" s="43"/>
      <c r="BG35" s="43"/>
      <c r="BH35" s="43"/>
      <c r="BI35" s="43"/>
      <c r="BJ35" s="45">
        <f t="shared" si="26"/>
        <v>0</v>
      </c>
      <c r="BK35" s="45">
        <f t="shared" si="27"/>
        <v>0</v>
      </c>
      <c r="BL35" s="46">
        <f t="shared" ref="BL35:BP35" si="51">AZ35</f>
        <v>0</v>
      </c>
      <c r="BM35" s="47">
        <f t="shared" si="51"/>
        <v>0</v>
      </c>
      <c r="BN35" s="47">
        <f t="shared" si="51"/>
        <v>6</v>
      </c>
      <c r="BO35" s="48">
        <f t="shared" si="51"/>
        <v>0</v>
      </c>
      <c r="BP35" s="46">
        <f t="shared" si="51"/>
        <v>6</v>
      </c>
      <c r="BQ35" s="45">
        <f t="shared" si="29"/>
        <v>0</v>
      </c>
    </row>
    <row r="36" spans="3:69" ht="15.75" customHeight="1" x14ac:dyDescent="0.25">
      <c r="C36" s="36" t="str">
        <f t="shared" si="9"/>
        <v>SUR-24</v>
      </c>
      <c r="D36" s="37" t="s">
        <v>50</v>
      </c>
      <c r="E36" s="36" t="s">
        <v>51</v>
      </c>
      <c r="F36" s="38">
        <v>24</v>
      </c>
      <c r="G36" s="39" t="s">
        <v>80</v>
      </c>
      <c r="H36" s="36" t="s">
        <v>68</v>
      </c>
      <c r="I36" s="37" t="s">
        <v>54</v>
      </c>
      <c r="J36" s="40">
        <v>87348</v>
      </c>
      <c r="K36" s="41"/>
      <c r="L36" s="41"/>
      <c r="M36" s="41"/>
      <c r="N36" s="42">
        <v>0</v>
      </c>
      <c r="O36" s="41"/>
      <c r="P36" s="41"/>
      <c r="Q36" s="43">
        <f>LISTAS!C102</f>
        <v>50</v>
      </c>
      <c r="R36" s="44"/>
      <c r="S36" s="42">
        <f t="shared" si="10"/>
        <v>50</v>
      </c>
      <c r="T36" s="40">
        <f t="shared" si="11"/>
        <v>4367400</v>
      </c>
      <c r="U36" s="43"/>
      <c r="V36" s="43"/>
      <c r="W36" s="43"/>
      <c r="X36" s="45">
        <f t="shared" si="12"/>
        <v>0</v>
      </c>
      <c r="Y36" s="45">
        <f t="shared" si="13"/>
        <v>0</v>
      </c>
      <c r="Z36" s="43"/>
      <c r="AA36" s="43"/>
      <c r="AB36" s="43"/>
      <c r="AC36" s="45">
        <f t="shared" si="14"/>
        <v>0</v>
      </c>
      <c r="AD36" s="45">
        <f t="shared" si="15"/>
        <v>0</v>
      </c>
      <c r="AE36" s="43"/>
      <c r="AF36" s="43"/>
      <c r="AG36" s="43"/>
      <c r="AH36" s="45">
        <f t="shared" si="16"/>
        <v>0</v>
      </c>
      <c r="AI36" s="45">
        <f t="shared" si="17"/>
        <v>0</v>
      </c>
      <c r="AJ36" s="43"/>
      <c r="AK36" s="43"/>
      <c r="AL36" s="43"/>
      <c r="AM36" s="43"/>
      <c r="AN36" s="45">
        <f t="shared" si="18"/>
        <v>0</v>
      </c>
      <c r="AO36" s="45">
        <f t="shared" si="19"/>
        <v>0</v>
      </c>
      <c r="AP36" s="43"/>
      <c r="AQ36" s="43"/>
      <c r="AR36" s="43"/>
      <c r="AS36" s="45">
        <f t="shared" si="20"/>
        <v>0</v>
      </c>
      <c r="AT36" s="45">
        <f t="shared" si="21"/>
        <v>0</v>
      </c>
      <c r="AU36" s="43"/>
      <c r="AV36" s="43"/>
      <c r="AW36" s="43"/>
      <c r="AX36" s="45">
        <f t="shared" si="22"/>
        <v>0</v>
      </c>
      <c r="AY36" s="45">
        <f t="shared" si="23"/>
        <v>0</v>
      </c>
      <c r="AZ36" s="43">
        <f>LISTAS!D102</f>
        <v>0</v>
      </c>
      <c r="BA36" s="43">
        <f>LISTAS!E102</f>
        <v>0</v>
      </c>
      <c r="BB36" s="43">
        <f>LISTAS!F102</f>
        <v>50</v>
      </c>
      <c r="BC36" s="43">
        <f>LISTAS!I102</f>
        <v>0</v>
      </c>
      <c r="BD36" s="43">
        <f t="shared" si="24"/>
        <v>50</v>
      </c>
      <c r="BE36" s="45">
        <f t="shared" si="25"/>
        <v>0</v>
      </c>
      <c r="BF36" s="43"/>
      <c r="BG36" s="43"/>
      <c r="BH36" s="43"/>
      <c r="BI36" s="43"/>
      <c r="BJ36" s="45">
        <f t="shared" si="26"/>
        <v>0</v>
      </c>
      <c r="BK36" s="45">
        <f t="shared" si="27"/>
        <v>0</v>
      </c>
      <c r="BL36" s="46">
        <f t="shared" ref="BL36:BP36" si="52">AZ36</f>
        <v>0</v>
      </c>
      <c r="BM36" s="47">
        <f t="shared" si="52"/>
        <v>0</v>
      </c>
      <c r="BN36" s="47">
        <f t="shared" si="52"/>
        <v>50</v>
      </c>
      <c r="BO36" s="48">
        <f t="shared" si="52"/>
        <v>0</v>
      </c>
      <c r="BP36" s="46">
        <f t="shared" si="52"/>
        <v>50</v>
      </c>
      <c r="BQ36" s="45">
        <f t="shared" si="29"/>
        <v>0</v>
      </c>
    </row>
    <row r="37" spans="3:69" ht="15.75" customHeight="1" x14ac:dyDescent="0.25">
      <c r="C37" s="36" t="str">
        <f t="shared" si="9"/>
        <v>SUR-25</v>
      </c>
      <c r="D37" s="37" t="s">
        <v>50</v>
      </c>
      <c r="E37" s="36" t="s">
        <v>51</v>
      </c>
      <c r="F37" s="38">
        <v>25</v>
      </c>
      <c r="G37" s="39" t="s">
        <v>81</v>
      </c>
      <c r="H37" s="36" t="s">
        <v>68</v>
      </c>
      <c r="I37" s="37" t="s">
        <v>54</v>
      </c>
      <c r="J37" s="40">
        <v>87348</v>
      </c>
      <c r="K37" s="41"/>
      <c r="L37" s="41"/>
      <c r="M37" s="41"/>
      <c r="N37" s="42">
        <v>0</v>
      </c>
      <c r="O37" s="41"/>
      <c r="P37" s="41"/>
      <c r="Q37" s="43">
        <f>LISTAS!C103</f>
        <v>15</v>
      </c>
      <c r="R37" s="44"/>
      <c r="S37" s="42">
        <f t="shared" si="10"/>
        <v>15</v>
      </c>
      <c r="T37" s="40">
        <f t="shared" si="11"/>
        <v>1310220</v>
      </c>
      <c r="U37" s="43"/>
      <c r="V37" s="43"/>
      <c r="W37" s="43"/>
      <c r="X37" s="45">
        <f t="shared" si="12"/>
        <v>0</v>
      </c>
      <c r="Y37" s="45">
        <f t="shared" si="13"/>
        <v>0</v>
      </c>
      <c r="Z37" s="43"/>
      <c r="AA37" s="43"/>
      <c r="AB37" s="43"/>
      <c r="AC37" s="45">
        <f t="shared" si="14"/>
        <v>0</v>
      </c>
      <c r="AD37" s="45">
        <f t="shared" si="15"/>
        <v>0</v>
      </c>
      <c r="AE37" s="43"/>
      <c r="AF37" s="43"/>
      <c r="AG37" s="43"/>
      <c r="AH37" s="45">
        <f t="shared" si="16"/>
        <v>0</v>
      </c>
      <c r="AI37" s="45">
        <f t="shared" si="17"/>
        <v>0</v>
      </c>
      <c r="AJ37" s="43"/>
      <c r="AK37" s="43"/>
      <c r="AL37" s="43"/>
      <c r="AM37" s="43"/>
      <c r="AN37" s="45">
        <f t="shared" si="18"/>
        <v>0</v>
      </c>
      <c r="AO37" s="45">
        <f t="shared" si="19"/>
        <v>0</v>
      </c>
      <c r="AP37" s="43"/>
      <c r="AQ37" s="43"/>
      <c r="AR37" s="43"/>
      <c r="AS37" s="45">
        <f t="shared" si="20"/>
        <v>0</v>
      </c>
      <c r="AT37" s="45">
        <f t="shared" si="21"/>
        <v>0</v>
      </c>
      <c r="AU37" s="43"/>
      <c r="AV37" s="43"/>
      <c r="AW37" s="43"/>
      <c r="AX37" s="45">
        <f t="shared" si="22"/>
        <v>0</v>
      </c>
      <c r="AY37" s="45">
        <f t="shared" si="23"/>
        <v>0</v>
      </c>
      <c r="AZ37" s="43">
        <f>LISTAS!D103</f>
        <v>0</v>
      </c>
      <c r="BA37" s="43">
        <f>LISTAS!E103</f>
        <v>0</v>
      </c>
      <c r="BB37" s="43">
        <f>LISTAS!F103</f>
        <v>15</v>
      </c>
      <c r="BC37" s="43">
        <f>LISTAS!I103</f>
        <v>0</v>
      </c>
      <c r="BD37" s="43">
        <f t="shared" si="24"/>
        <v>15</v>
      </c>
      <c r="BE37" s="45">
        <f t="shared" si="25"/>
        <v>0</v>
      </c>
      <c r="BF37" s="43"/>
      <c r="BG37" s="43"/>
      <c r="BH37" s="43"/>
      <c r="BI37" s="43"/>
      <c r="BJ37" s="45">
        <f t="shared" si="26"/>
        <v>0</v>
      </c>
      <c r="BK37" s="45">
        <f t="shared" si="27"/>
        <v>0</v>
      </c>
      <c r="BL37" s="46">
        <f t="shared" ref="BL37:BP37" si="53">AZ37</f>
        <v>0</v>
      </c>
      <c r="BM37" s="47">
        <f t="shared" si="53"/>
        <v>0</v>
      </c>
      <c r="BN37" s="47">
        <f t="shared" si="53"/>
        <v>15</v>
      </c>
      <c r="BO37" s="48">
        <f t="shared" si="53"/>
        <v>0</v>
      </c>
      <c r="BP37" s="46">
        <f t="shared" si="53"/>
        <v>15</v>
      </c>
      <c r="BQ37" s="45">
        <f t="shared" si="29"/>
        <v>0</v>
      </c>
    </row>
    <row r="38" spans="3:69" ht="15.75" customHeight="1" x14ac:dyDescent="0.25">
      <c r="C38" s="36" t="str">
        <f t="shared" si="9"/>
        <v>SUR-26</v>
      </c>
      <c r="D38" s="37" t="s">
        <v>50</v>
      </c>
      <c r="E38" s="36" t="s">
        <v>51</v>
      </c>
      <c r="F38" s="38">
        <v>26</v>
      </c>
      <c r="G38" s="39" t="s">
        <v>82</v>
      </c>
      <c r="H38" s="36" t="s">
        <v>68</v>
      </c>
      <c r="I38" s="37" t="s">
        <v>54</v>
      </c>
      <c r="J38" s="40">
        <v>87348</v>
      </c>
      <c r="K38" s="41"/>
      <c r="L38" s="41"/>
      <c r="M38" s="41"/>
      <c r="N38" s="42">
        <v>0</v>
      </c>
      <c r="O38" s="41"/>
      <c r="P38" s="41"/>
      <c r="Q38" s="43">
        <f>LISTAS!C104</f>
        <v>14</v>
      </c>
      <c r="R38" s="44"/>
      <c r="S38" s="42">
        <f t="shared" si="10"/>
        <v>14</v>
      </c>
      <c r="T38" s="40">
        <f t="shared" si="11"/>
        <v>1222872</v>
      </c>
      <c r="U38" s="43"/>
      <c r="V38" s="43"/>
      <c r="W38" s="43"/>
      <c r="X38" s="45">
        <f t="shared" si="12"/>
        <v>0</v>
      </c>
      <c r="Y38" s="45">
        <f t="shared" si="13"/>
        <v>0</v>
      </c>
      <c r="Z38" s="43"/>
      <c r="AA38" s="43"/>
      <c r="AB38" s="43"/>
      <c r="AC38" s="45">
        <f t="shared" si="14"/>
        <v>0</v>
      </c>
      <c r="AD38" s="45">
        <f t="shared" si="15"/>
        <v>0</v>
      </c>
      <c r="AE38" s="43"/>
      <c r="AF38" s="43"/>
      <c r="AG38" s="43"/>
      <c r="AH38" s="45">
        <f t="shared" si="16"/>
        <v>0</v>
      </c>
      <c r="AI38" s="45">
        <f t="shared" si="17"/>
        <v>0</v>
      </c>
      <c r="AJ38" s="43"/>
      <c r="AK38" s="43"/>
      <c r="AL38" s="43"/>
      <c r="AM38" s="43"/>
      <c r="AN38" s="45">
        <f t="shared" si="18"/>
        <v>0</v>
      </c>
      <c r="AO38" s="45">
        <f t="shared" si="19"/>
        <v>0</v>
      </c>
      <c r="AP38" s="43"/>
      <c r="AQ38" s="43"/>
      <c r="AR38" s="43"/>
      <c r="AS38" s="45">
        <f t="shared" si="20"/>
        <v>0</v>
      </c>
      <c r="AT38" s="45">
        <f t="shared" si="21"/>
        <v>0</v>
      </c>
      <c r="AU38" s="43"/>
      <c r="AV38" s="43"/>
      <c r="AW38" s="43"/>
      <c r="AX38" s="45">
        <f t="shared" si="22"/>
        <v>0</v>
      </c>
      <c r="AY38" s="45">
        <f t="shared" si="23"/>
        <v>0</v>
      </c>
      <c r="AZ38" s="43">
        <f>LISTAS!D104</f>
        <v>0</v>
      </c>
      <c r="BA38" s="43">
        <f>LISTAS!E104</f>
        <v>0</v>
      </c>
      <c r="BB38" s="43">
        <f>LISTAS!F104</f>
        <v>14</v>
      </c>
      <c r="BC38" s="43">
        <f>LISTAS!I104</f>
        <v>0</v>
      </c>
      <c r="BD38" s="43">
        <f t="shared" si="24"/>
        <v>14</v>
      </c>
      <c r="BE38" s="45">
        <f t="shared" si="25"/>
        <v>0</v>
      </c>
      <c r="BF38" s="43"/>
      <c r="BG38" s="43"/>
      <c r="BH38" s="43"/>
      <c r="BI38" s="43"/>
      <c r="BJ38" s="45">
        <f t="shared" si="26"/>
        <v>0</v>
      </c>
      <c r="BK38" s="45">
        <f t="shared" si="27"/>
        <v>0</v>
      </c>
      <c r="BL38" s="46">
        <f t="shared" ref="BL38:BP38" si="54">AZ38</f>
        <v>0</v>
      </c>
      <c r="BM38" s="47">
        <f t="shared" si="54"/>
        <v>0</v>
      </c>
      <c r="BN38" s="47">
        <f t="shared" si="54"/>
        <v>14</v>
      </c>
      <c r="BO38" s="48">
        <f t="shared" si="54"/>
        <v>0</v>
      </c>
      <c r="BP38" s="46">
        <f t="shared" si="54"/>
        <v>14</v>
      </c>
      <c r="BQ38" s="45">
        <f t="shared" si="29"/>
        <v>0</v>
      </c>
    </row>
    <row r="39" spans="3:69" ht="15.75" customHeight="1" x14ac:dyDescent="0.25">
      <c r="C39" s="36" t="str">
        <f t="shared" si="9"/>
        <v>SUR-27</v>
      </c>
      <c r="D39" s="37" t="s">
        <v>50</v>
      </c>
      <c r="E39" s="36" t="s">
        <v>51</v>
      </c>
      <c r="F39" s="38">
        <v>27</v>
      </c>
      <c r="G39" s="39" t="s">
        <v>83</v>
      </c>
      <c r="H39" s="36" t="s">
        <v>68</v>
      </c>
      <c r="I39" s="37" t="s">
        <v>54</v>
      </c>
      <c r="J39" s="40">
        <v>87348</v>
      </c>
      <c r="K39" s="41"/>
      <c r="L39" s="41"/>
      <c r="M39" s="41"/>
      <c r="N39" s="42">
        <v>0</v>
      </c>
      <c r="O39" s="41"/>
      <c r="P39" s="41"/>
      <c r="Q39" s="43">
        <f>LISTAS!C105</f>
        <v>10</v>
      </c>
      <c r="R39" s="44"/>
      <c r="S39" s="42">
        <f t="shared" si="10"/>
        <v>10</v>
      </c>
      <c r="T39" s="40">
        <f t="shared" si="11"/>
        <v>873480</v>
      </c>
      <c r="U39" s="43"/>
      <c r="V39" s="43"/>
      <c r="W39" s="43"/>
      <c r="X39" s="45">
        <f t="shared" si="12"/>
        <v>0</v>
      </c>
      <c r="Y39" s="45">
        <f t="shared" si="13"/>
        <v>0</v>
      </c>
      <c r="Z39" s="43"/>
      <c r="AA39" s="43"/>
      <c r="AB39" s="43"/>
      <c r="AC39" s="45">
        <f t="shared" si="14"/>
        <v>0</v>
      </c>
      <c r="AD39" s="45">
        <f t="shared" si="15"/>
        <v>0</v>
      </c>
      <c r="AE39" s="43"/>
      <c r="AF39" s="43"/>
      <c r="AG39" s="43"/>
      <c r="AH39" s="45">
        <f t="shared" si="16"/>
        <v>0</v>
      </c>
      <c r="AI39" s="45">
        <f t="shared" si="17"/>
        <v>0</v>
      </c>
      <c r="AJ39" s="43"/>
      <c r="AK39" s="43"/>
      <c r="AL39" s="43"/>
      <c r="AM39" s="43"/>
      <c r="AN39" s="45">
        <f t="shared" si="18"/>
        <v>0</v>
      </c>
      <c r="AO39" s="45">
        <f t="shared" si="19"/>
        <v>0</v>
      </c>
      <c r="AP39" s="43"/>
      <c r="AQ39" s="43"/>
      <c r="AR39" s="43"/>
      <c r="AS39" s="45">
        <f t="shared" si="20"/>
        <v>0</v>
      </c>
      <c r="AT39" s="45">
        <f t="shared" si="21"/>
        <v>0</v>
      </c>
      <c r="AU39" s="43"/>
      <c r="AV39" s="43"/>
      <c r="AW39" s="43"/>
      <c r="AX39" s="45">
        <f t="shared" si="22"/>
        <v>0</v>
      </c>
      <c r="AY39" s="45">
        <f t="shared" si="23"/>
        <v>0</v>
      </c>
      <c r="AZ39" s="43">
        <f>LISTAS!D105</f>
        <v>2</v>
      </c>
      <c r="BA39" s="43">
        <f>LISTAS!E105</f>
        <v>0</v>
      </c>
      <c r="BB39" s="43">
        <f>LISTAS!F105</f>
        <v>8</v>
      </c>
      <c r="BC39" s="43">
        <f>LISTAS!I105</f>
        <v>2</v>
      </c>
      <c r="BD39" s="43">
        <f t="shared" si="24"/>
        <v>10</v>
      </c>
      <c r="BE39" s="45">
        <f t="shared" si="25"/>
        <v>0</v>
      </c>
      <c r="BF39" s="43"/>
      <c r="BG39" s="43"/>
      <c r="BH39" s="43"/>
      <c r="BI39" s="43"/>
      <c r="BJ39" s="45">
        <f t="shared" si="26"/>
        <v>0</v>
      </c>
      <c r="BK39" s="45">
        <f t="shared" si="27"/>
        <v>0</v>
      </c>
      <c r="BL39" s="46">
        <f t="shared" ref="BL39:BP39" si="55">AZ39</f>
        <v>2</v>
      </c>
      <c r="BM39" s="47">
        <f t="shared" si="55"/>
        <v>0</v>
      </c>
      <c r="BN39" s="47">
        <f t="shared" si="55"/>
        <v>8</v>
      </c>
      <c r="BO39" s="48">
        <f t="shared" si="55"/>
        <v>2</v>
      </c>
      <c r="BP39" s="46">
        <f t="shared" si="55"/>
        <v>10</v>
      </c>
      <c r="BQ39" s="45">
        <f t="shared" si="29"/>
        <v>0</v>
      </c>
    </row>
    <row r="40" spans="3:69" ht="15.75" customHeight="1" x14ac:dyDescent="0.25">
      <c r="C40" s="36" t="str">
        <f t="shared" si="9"/>
        <v>SUR-28</v>
      </c>
      <c r="D40" s="37" t="s">
        <v>50</v>
      </c>
      <c r="E40" s="36" t="s">
        <v>51</v>
      </c>
      <c r="F40" s="38">
        <v>28</v>
      </c>
      <c r="G40" s="39" t="s">
        <v>84</v>
      </c>
      <c r="H40" s="36" t="s">
        <v>68</v>
      </c>
      <c r="I40" s="37" t="s">
        <v>54</v>
      </c>
      <c r="J40" s="40">
        <v>53754</v>
      </c>
      <c r="K40" s="41"/>
      <c r="L40" s="41"/>
      <c r="M40" s="41"/>
      <c r="N40" s="42">
        <v>0</v>
      </c>
      <c r="O40" s="41"/>
      <c r="P40" s="41"/>
      <c r="Q40" s="43">
        <f>LISTAS!C106</f>
        <v>10</v>
      </c>
      <c r="R40" s="44"/>
      <c r="S40" s="42">
        <f t="shared" si="10"/>
        <v>10</v>
      </c>
      <c r="T40" s="40">
        <f t="shared" si="11"/>
        <v>537540</v>
      </c>
      <c r="U40" s="43"/>
      <c r="V40" s="43"/>
      <c r="W40" s="43"/>
      <c r="X40" s="45">
        <f t="shared" si="12"/>
        <v>0</v>
      </c>
      <c r="Y40" s="45">
        <f t="shared" si="13"/>
        <v>0</v>
      </c>
      <c r="Z40" s="43"/>
      <c r="AA40" s="43"/>
      <c r="AB40" s="43"/>
      <c r="AC40" s="45">
        <f t="shared" si="14"/>
        <v>0</v>
      </c>
      <c r="AD40" s="45">
        <f t="shared" si="15"/>
        <v>0</v>
      </c>
      <c r="AE40" s="43"/>
      <c r="AF40" s="43"/>
      <c r="AG40" s="43"/>
      <c r="AH40" s="45">
        <f t="shared" si="16"/>
        <v>0</v>
      </c>
      <c r="AI40" s="45">
        <f t="shared" si="17"/>
        <v>0</v>
      </c>
      <c r="AJ40" s="43"/>
      <c r="AK40" s="43"/>
      <c r="AL40" s="43"/>
      <c r="AM40" s="43"/>
      <c r="AN40" s="45">
        <f t="shared" si="18"/>
        <v>0</v>
      </c>
      <c r="AO40" s="45">
        <f t="shared" si="19"/>
        <v>0</v>
      </c>
      <c r="AP40" s="43"/>
      <c r="AQ40" s="43"/>
      <c r="AR40" s="43"/>
      <c r="AS40" s="45">
        <f t="shared" si="20"/>
        <v>0</v>
      </c>
      <c r="AT40" s="45">
        <f t="shared" si="21"/>
        <v>0</v>
      </c>
      <c r="AU40" s="43"/>
      <c r="AV40" s="43"/>
      <c r="AW40" s="43"/>
      <c r="AX40" s="45">
        <f t="shared" si="22"/>
        <v>0</v>
      </c>
      <c r="AY40" s="45">
        <f t="shared" si="23"/>
        <v>0</v>
      </c>
      <c r="AZ40" s="43">
        <f>LISTAS!D106</f>
        <v>2</v>
      </c>
      <c r="BA40" s="43">
        <f>LISTAS!E106</f>
        <v>0</v>
      </c>
      <c r="BB40" s="43">
        <f>LISTAS!F106</f>
        <v>8</v>
      </c>
      <c r="BC40" s="43">
        <f>LISTAS!I106</f>
        <v>2</v>
      </c>
      <c r="BD40" s="43">
        <f t="shared" si="24"/>
        <v>10</v>
      </c>
      <c r="BE40" s="45">
        <f t="shared" si="25"/>
        <v>0</v>
      </c>
      <c r="BF40" s="43"/>
      <c r="BG40" s="43"/>
      <c r="BH40" s="43"/>
      <c r="BI40" s="43"/>
      <c r="BJ40" s="45">
        <f t="shared" si="26"/>
        <v>0</v>
      </c>
      <c r="BK40" s="45">
        <f t="shared" si="27"/>
        <v>0</v>
      </c>
      <c r="BL40" s="46">
        <f t="shared" ref="BL40:BP40" si="56">AZ40</f>
        <v>2</v>
      </c>
      <c r="BM40" s="47">
        <f t="shared" si="56"/>
        <v>0</v>
      </c>
      <c r="BN40" s="47">
        <f t="shared" si="56"/>
        <v>8</v>
      </c>
      <c r="BO40" s="48">
        <f t="shared" si="56"/>
        <v>2</v>
      </c>
      <c r="BP40" s="46">
        <f t="shared" si="56"/>
        <v>10</v>
      </c>
      <c r="BQ40" s="45">
        <f t="shared" si="29"/>
        <v>0</v>
      </c>
    </row>
    <row r="41" spans="3:69" ht="15.75" customHeight="1" x14ac:dyDescent="0.25">
      <c r="C41" s="36" t="str">
        <f t="shared" si="9"/>
        <v>SUR-29</v>
      </c>
      <c r="D41" s="37" t="s">
        <v>50</v>
      </c>
      <c r="E41" s="36" t="s">
        <v>51</v>
      </c>
      <c r="F41" s="38">
        <v>29</v>
      </c>
      <c r="G41" s="39" t="s">
        <v>85</v>
      </c>
      <c r="H41" s="36" t="s">
        <v>68</v>
      </c>
      <c r="I41" s="37" t="s">
        <v>54</v>
      </c>
      <c r="J41" s="40">
        <v>33594</v>
      </c>
      <c r="K41" s="41"/>
      <c r="L41" s="41"/>
      <c r="M41" s="41"/>
      <c r="N41" s="42">
        <v>0</v>
      </c>
      <c r="O41" s="41"/>
      <c r="P41" s="41"/>
      <c r="Q41" s="43">
        <f>LISTAS!C107</f>
        <v>6</v>
      </c>
      <c r="R41" s="44"/>
      <c r="S41" s="42">
        <f t="shared" si="10"/>
        <v>6</v>
      </c>
      <c r="T41" s="40">
        <f t="shared" si="11"/>
        <v>201564</v>
      </c>
      <c r="U41" s="43"/>
      <c r="V41" s="43"/>
      <c r="W41" s="43"/>
      <c r="X41" s="45">
        <f t="shared" si="12"/>
        <v>0</v>
      </c>
      <c r="Y41" s="45">
        <f t="shared" si="13"/>
        <v>0</v>
      </c>
      <c r="Z41" s="43"/>
      <c r="AA41" s="43"/>
      <c r="AB41" s="43"/>
      <c r="AC41" s="45">
        <f t="shared" si="14"/>
        <v>0</v>
      </c>
      <c r="AD41" s="45">
        <f t="shared" si="15"/>
        <v>0</v>
      </c>
      <c r="AE41" s="43"/>
      <c r="AF41" s="43"/>
      <c r="AG41" s="43"/>
      <c r="AH41" s="45">
        <f t="shared" si="16"/>
        <v>0</v>
      </c>
      <c r="AI41" s="45">
        <f t="shared" si="17"/>
        <v>0</v>
      </c>
      <c r="AJ41" s="43"/>
      <c r="AK41" s="43"/>
      <c r="AL41" s="43"/>
      <c r="AM41" s="43"/>
      <c r="AN41" s="45">
        <f t="shared" si="18"/>
        <v>0</v>
      </c>
      <c r="AO41" s="45">
        <f t="shared" si="19"/>
        <v>0</v>
      </c>
      <c r="AP41" s="43"/>
      <c r="AQ41" s="43"/>
      <c r="AR41" s="43"/>
      <c r="AS41" s="45">
        <f t="shared" si="20"/>
        <v>0</v>
      </c>
      <c r="AT41" s="45">
        <f t="shared" si="21"/>
        <v>0</v>
      </c>
      <c r="AU41" s="43"/>
      <c r="AV41" s="43"/>
      <c r="AW41" s="43"/>
      <c r="AX41" s="45">
        <f t="shared" si="22"/>
        <v>0</v>
      </c>
      <c r="AY41" s="45">
        <f t="shared" si="23"/>
        <v>0</v>
      </c>
      <c r="AZ41" s="43">
        <f>LISTAS!D107</f>
        <v>0</v>
      </c>
      <c r="BA41" s="43">
        <f>LISTAS!E107</f>
        <v>0</v>
      </c>
      <c r="BB41" s="43">
        <f>LISTAS!F107</f>
        <v>0</v>
      </c>
      <c r="BC41" s="43">
        <f>LISTAS!I107</f>
        <v>6</v>
      </c>
      <c r="BD41" s="43">
        <f t="shared" si="24"/>
        <v>6</v>
      </c>
      <c r="BE41" s="45">
        <f t="shared" si="25"/>
        <v>0</v>
      </c>
      <c r="BF41" s="43"/>
      <c r="BG41" s="43"/>
      <c r="BH41" s="43"/>
      <c r="BI41" s="43"/>
      <c r="BJ41" s="45">
        <f t="shared" si="26"/>
        <v>0</v>
      </c>
      <c r="BK41" s="45">
        <f t="shared" si="27"/>
        <v>0</v>
      </c>
      <c r="BL41" s="46">
        <f t="shared" ref="BL41:BP41" si="57">AZ41</f>
        <v>0</v>
      </c>
      <c r="BM41" s="47">
        <f t="shared" si="57"/>
        <v>0</v>
      </c>
      <c r="BN41" s="47">
        <f t="shared" si="57"/>
        <v>0</v>
      </c>
      <c r="BO41" s="48">
        <f t="shared" si="57"/>
        <v>6</v>
      </c>
      <c r="BP41" s="46">
        <f t="shared" si="57"/>
        <v>6</v>
      </c>
      <c r="BQ41" s="45">
        <f t="shared" si="29"/>
        <v>0</v>
      </c>
    </row>
    <row r="42" spans="3:69" ht="15.75" customHeight="1" x14ac:dyDescent="0.25">
      <c r="C42" s="36" t="str">
        <f t="shared" si="9"/>
        <v>SUR-30</v>
      </c>
      <c r="D42" s="37" t="s">
        <v>50</v>
      </c>
      <c r="E42" s="36" t="s">
        <v>51</v>
      </c>
      <c r="F42" s="38">
        <v>30</v>
      </c>
      <c r="G42" s="39" t="s">
        <v>86</v>
      </c>
      <c r="H42" s="36" t="s">
        <v>68</v>
      </c>
      <c r="I42" s="37" t="s">
        <v>54</v>
      </c>
      <c r="J42" s="40">
        <v>153345</v>
      </c>
      <c r="K42" s="41"/>
      <c r="L42" s="41"/>
      <c r="M42" s="41"/>
      <c r="N42" s="42">
        <v>0</v>
      </c>
      <c r="O42" s="41"/>
      <c r="P42" s="41"/>
      <c r="Q42" s="43">
        <f>LISTAS!C108</f>
        <v>2</v>
      </c>
      <c r="R42" s="44"/>
      <c r="S42" s="42">
        <f t="shared" si="10"/>
        <v>2</v>
      </c>
      <c r="T42" s="40">
        <f t="shared" si="11"/>
        <v>306690</v>
      </c>
      <c r="U42" s="43"/>
      <c r="V42" s="43"/>
      <c r="W42" s="43"/>
      <c r="X42" s="45">
        <f t="shared" si="12"/>
        <v>0</v>
      </c>
      <c r="Y42" s="45">
        <f t="shared" si="13"/>
        <v>0</v>
      </c>
      <c r="Z42" s="43"/>
      <c r="AA42" s="43"/>
      <c r="AB42" s="43"/>
      <c r="AC42" s="45">
        <f t="shared" si="14"/>
        <v>0</v>
      </c>
      <c r="AD42" s="45">
        <f t="shared" si="15"/>
        <v>0</v>
      </c>
      <c r="AE42" s="43"/>
      <c r="AF42" s="43"/>
      <c r="AG42" s="43"/>
      <c r="AH42" s="45">
        <f t="shared" si="16"/>
        <v>0</v>
      </c>
      <c r="AI42" s="45">
        <f t="shared" si="17"/>
        <v>0</v>
      </c>
      <c r="AJ42" s="43"/>
      <c r="AK42" s="43"/>
      <c r="AL42" s="43"/>
      <c r="AM42" s="43"/>
      <c r="AN42" s="45">
        <f t="shared" si="18"/>
        <v>0</v>
      </c>
      <c r="AO42" s="45">
        <f t="shared" si="19"/>
        <v>0</v>
      </c>
      <c r="AP42" s="43"/>
      <c r="AQ42" s="43"/>
      <c r="AR42" s="43"/>
      <c r="AS42" s="45">
        <f t="shared" si="20"/>
        <v>0</v>
      </c>
      <c r="AT42" s="45">
        <f t="shared" si="21"/>
        <v>0</v>
      </c>
      <c r="AU42" s="43"/>
      <c r="AV42" s="43"/>
      <c r="AW42" s="43"/>
      <c r="AX42" s="45">
        <f t="shared" si="22"/>
        <v>0</v>
      </c>
      <c r="AY42" s="45">
        <f t="shared" si="23"/>
        <v>0</v>
      </c>
      <c r="AZ42" s="43">
        <f>LISTAS!D108</f>
        <v>0</v>
      </c>
      <c r="BA42" s="43">
        <f>LISTAS!E108</f>
        <v>0</v>
      </c>
      <c r="BB42" s="43">
        <f>LISTAS!F108</f>
        <v>2</v>
      </c>
      <c r="BC42" s="43">
        <f>LISTAS!I108</f>
        <v>0</v>
      </c>
      <c r="BD42" s="43">
        <f t="shared" si="24"/>
        <v>2</v>
      </c>
      <c r="BE42" s="45">
        <f t="shared" si="25"/>
        <v>0</v>
      </c>
      <c r="BF42" s="43"/>
      <c r="BG42" s="43"/>
      <c r="BH42" s="43"/>
      <c r="BI42" s="43"/>
      <c r="BJ42" s="45">
        <f t="shared" si="26"/>
        <v>0</v>
      </c>
      <c r="BK42" s="45">
        <f t="shared" si="27"/>
        <v>0</v>
      </c>
      <c r="BL42" s="46">
        <f t="shared" ref="BL42:BP42" si="58">AZ42</f>
        <v>0</v>
      </c>
      <c r="BM42" s="47">
        <f t="shared" si="58"/>
        <v>0</v>
      </c>
      <c r="BN42" s="47">
        <f t="shared" si="58"/>
        <v>2</v>
      </c>
      <c r="BO42" s="48">
        <f t="shared" si="58"/>
        <v>0</v>
      </c>
      <c r="BP42" s="46">
        <f t="shared" si="58"/>
        <v>2</v>
      </c>
      <c r="BQ42" s="45">
        <f t="shared" si="29"/>
        <v>0</v>
      </c>
    </row>
    <row r="43" spans="3:69" ht="15.75" customHeight="1" x14ac:dyDescent="0.25">
      <c r="C43" s="36" t="str">
        <f t="shared" si="9"/>
        <v>SUR-31</v>
      </c>
      <c r="D43" s="37" t="s">
        <v>50</v>
      </c>
      <c r="E43" s="36" t="s">
        <v>51</v>
      </c>
      <c r="F43" s="38">
        <v>31</v>
      </c>
      <c r="G43" s="39" t="s">
        <v>87</v>
      </c>
      <c r="H43" s="36" t="s">
        <v>88</v>
      </c>
      <c r="I43" s="37" t="s">
        <v>54</v>
      </c>
      <c r="J43" s="40">
        <v>262044</v>
      </c>
      <c r="K43" s="41"/>
      <c r="L43" s="41"/>
      <c r="M43" s="41"/>
      <c r="N43" s="42">
        <v>0</v>
      </c>
      <c r="O43" s="41"/>
      <c r="P43" s="41"/>
      <c r="Q43" s="43">
        <f>LISTAS!C109</f>
        <v>120</v>
      </c>
      <c r="R43" s="44"/>
      <c r="S43" s="42">
        <f t="shared" si="10"/>
        <v>120</v>
      </c>
      <c r="T43" s="40">
        <f t="shared" si="11"/>
        <v>31445280</v>
      </c>
      <c r="U43" s="43"/>
      <c r="V43" s="43"/>
      <c r="W43" s="43"/>
      <c r="X43" s="45">
        <f t="shared" si="12"/>
        <v>0</v>
      </c>
      <c r="Y43" s="45">
        <f t="shared" si="13"/>
        <v>0</v>
      </c>
      <c r="Z43" s="43"/>
      <c r="AA43" s="43"/>
      <c r="AB43" s="43"/>
      <c r="AC43" s="45">
        <f t="shared" si="14"/>
        <v>0</v>
      </c>
      <c r="AD43" s="45">
        <f t="shared" si="15"/>
        <v>0</v>
      </c>
      <c r="AE43" s="43"/>
      <c r="AF43" s="43"/>
      <c r="AG43" s="43"/>
      <c r="AH43" s="45">
        <f t="shared" si="16"/>
        <v>0</v>
      </c>
      <c r="AI43" s="45">
        <f t="shared" si="17"/>
        <v>0</v>
      </c>
      <c r="AJ43" s="43"/>
      <c r="AK43" s="43"/>
      <c r="AL43" s="43"/>
      <c r="AM43" s="43"/>
      <c r="AN43" s="45">
        <f t="shared" si="18"/>
        <v>0</v>
      </c>
      <c r="AO43" s="45">
        <f t="shared" si="19"/>
        <v>0</v>
      </c>
      <c r="AP43" s="43"/>
      <c r="AQ43" s="43"/>
      <c r="AR43" s="43"/>
      <c r="AS43" s="45">
        <f t="shared" si="20"/>
        <v>0</v>
      </c>
      <c r="AT43" s="45">
        <f t="shared" si="21"/>
        <v>0</v>
      </c>
      <c r="AU43" s="43"/>
      <c r="AV43" s="43"/>
      <c r="AW43" s="43"/>
      <c r="AX43" s="45">
        <f t="shared" si="22"/>
        <v>0</v>
      </c>
      <c r="AY43" s="45">
        <f t="shared" si="23"/>
        <v>0</v>
      </c>
      <c r="AZ43" s="43">
        <f>LISTAS!D109</f>
        <v>30</v>
      </c>
      <c r="BA43" s="43">
        <f>LISTAS!E109</f>
        <v>0</v>
      </c>
      <c r="BB43" s="43">
        <f>LISTAS!F109</f>
        <v>90</v>
      </c>
      <c r="BC43" s="43">
        <f>LISTAS!I109</f>
        <v>30</v>
      </c>
      <c r="BD43" s="43">
        <f t="shared" si="24"/>
        <v>120</v>
      </c>
      <c r="BE43" s="45">
        <f t="shared" si="25"/>
        <v>0</v>
      </c>
      <c r="BF43" s="43"/>
      <c r="BG43" s="43"/>
      <c r="BH43" s="43"/>
      <c r="BI43" s="43"/>
      <c r="BJ43" s="45">
        <f t="shared" si="26"/>
        <v>0</v>
      </c>
      <c r="BK43" s="45">
        <f t="shared" si="27"/>
        <v>0</v>
      </c>
      <c r="BL43" s="46">
        <f t="shared" ref="BL43:BP43" si="59">AZ43</f>
        <v>30</v>
      </c>
      <c r="BM43" s="47">
        <f t="shared" si="59"/>
        <v>0</v>
      </c>
      <c r="BN43" s="47">
        <f t="shared" si="59"/>
        <v>90</v>
      </c>
      <c r="BO43" s="48">
        <f t="shared" si="59"/>
        <v>30</v>
      </c>
      <c r="BP43" s="46">
        <f t="shared" si="59"/>
        <v>120</v>
      </c>
      <c r="BQ43" s="45">
        <f t="shared" si="29"/>
        <v>0</v>
      </c>
    </row>
    <row r="44" spans="3:69" ht="15.75" customHeight="1" x14ac:dyDescent="0.25">
      <c r="C44" s="36" t="str">
        <f t="shared" si="9"/>
        <v>SUR-32</v>
      </c>
      <c r="D44" s="37" t="s">
        <v>50</v>
      </c>
      <c r="E44" s="36" t="s">
        <v>51</v>
      </c>
      <c r="F44" s="38">
        <v>32</v>
      </c>
      <c r="G44" s="39" t="s">
        <v>89</v>
      </c>
      <c r="H44" s="36" t="s">
        <v>90</v>
      </c>
      <c r="I44" s="37" t="s">
        <v>54</v>
      </c>
      <c r="J44" s="40">
        <v>349392</v>
      </c>
      <c r="K44" s="41"/>
      <c r="L44" s="41"/>
      <c r="M44" s="41"/>
      <c r="N44" s="42">
        <v>0</v>
      </c>
      <c r="O44" s="41"/>
      <c r="P44" s="41"/>
      <c r="Q44" s="43">
        <f>LISTAS!C110</f>
        <v>4</v>
      </c>
      <c r="R44" s="44"/>
      <c r="S44" s="42">
        <f t="shared" si="10"/>
        <v>4</v>
      </c>
      <c r="T44" s="40">
        <f t="shared" si="11"/>
        <v>1397568</v>
      </c>
      <c r="U44" s="43"/>
      <c r="V44" s="43"/>
      <c r="W44" s="43"/>
      <c r="X44" s="45">
        <f t="shared" si="12"/>
        <v>0</v>
      </c>
      <c r="Y44" s="45">
        <f t="shared" si="13"/>
        <v>0</v>
      </c>
      <c r="Z44" s="43"/>
      <c r="AA44" s="43"/>
      <c r="AB44" s="43"/>
      <c r="AC44" s="45">
        <f t="shared" si="14"/>
        <v>0</v>
      </c>
      <c r="AD44" s="45">
        <f t="shared" si="15"/>
        <v>0</v>
      </c>
      <c r="AE44" s="43"/>
      <c r="AF44" s="43"/>
      <c r="AG44" s="43"/>
      <c r="AH44" s="45">
        <f t="shared" si="16"/>
        <v>0</v>
      </c>
      <c r="AI44" s="45">
        <f t="shared" si="17"/>
        <v>0</v>
      </c>
      <c r="AJ44" s="43"/>
      <c r="AK44" s="43"/>
      <c r="AL44" s="43"/>
      <c r="AM44" s="43"/>
      <c r="AN44" s="45">
        <f t="shared" si="18"/>
        <v>0</v>
      </c>
      <c r="AO44" s="45">
        <f t="shared" si="19"/>
        <v>0</v>
      </c>
      <c r="AP44" s="43"/>
      <c r="AQ44" s="43"/>
      <c r="AR44" s="43"/>
      <c r="AS44" s="45">
        <f t="shared" si="20"/>
        <v>0</v>
      </c>
      <c r="AT44" s="45">
        <f t="shared" si="21"/>
        <v>0</v>
      </c>
      <c r="AU44" s="43"/>
      <c r="AV44" s="43"/>
      <c r="AW44" s="43"/>
      <c r="AX44" s="45">
        <f t="shared" si="22"/>
        <v>0</v>
      </c>
      <c r="AY44" s="45">
        <f t="shared" si="23"/>
        <v>0</v>
      </c>
      <c r="AZ44" s="43">
        <f>LISTAS!D110</f>
        <v>0</v>
      </c>
      <c r="BA44" s="43">
        <f>LISTAS!E110</f>
        <v>0</v>
      </c>
      <c r="BB44" s="43">
        <f>LISTAS!F110</f>
        <v>4</v>
      </c>
      <c r="BC44" s="43">
        <f>LISTAS!I110</f>
        <v>2</v>
      </c>
      <c r="BD44" s="43">
        <f t="shared" si="24"/>
        <v>6</v>
      </c>
      <c r="BE44" s="45">
        <f t="shared" si="25"/>
        <v>2</v>
      </c>
      <c r="BF44" s="43"/>
      <c r="BG44" s="43"/>
      <c r="BH44" s="43"/>
      <c r="BI44" s="43"/>
      <c r="BJ44" s="45">
        <f t="shared" si="26"/>
        <v>0</v>
      </c>
      <c r="BK44" s="45">
        <f t="shared" si="27"/>
        <v>0</v>
      </c>
      <c r="BL44" s="46">
        <f t="shared" ref="BL44:BP44" si="60">AZ44</f>
        <v>0</v>
      </c>
      <c r="BM44" s="47">
        <f t="shared" si="60"/>
        <v>0</v>
      </c>
      <c r="BN44" s="47">
        <f t="shared" si="60"/>
        <v>4</v>
      </c>
      <c r="BO44" s="48">
        <f t="shared" si="60"/>
        <v>2</v>
      </c>
      <c r="BP44" s="46">
        <f t="shared" si="60"/>
        <v>6</v>
      </c>
      <c r="BQ44" s="45">
        <f t="shared" si="29"/>
        <v>2</v>
      </c>
    </row>
    <row r="45" spans="3:69" ht="15.75" customHeight="1" x14ac:dyDescent="0.25">
      <c r="C45" s="36" t="str">
        <f t="shared" si="9"/>
        <v>SUR-33</v>
      </c>
      <c r="D45" s="37" t="s">
        <v>50</v>
      </c>
      <c r="E45" s="36" t="s">
        <v>51</v>
      </c>
      <c r="F45" s="38">
        <v>33</v>
      </c>
      <c r="G45" s="39" t="s">
        <v>91</v>
      </c>
      <c r="H45" s="36" t="s">
        <v>92</v>
      </c>
      <c r="I45" s="37" t="s">
        <v>54</v>
      </c>
      <c r="J45" s="40">
        <v>698784</v>
      </c>
      <c r="K45" s="41"/>
      <c r="L45" s="41"/>
      <c r="M45" s="41"/>
      <c r="N45" s="42">
        <v>0</v>
      </c>
      <c r="O45" s="41"/>
      <c r="P45" s="41"/>
      <c r="Q45" s="43">
        <f>LISTAS!C111</f>
        <v>10</v>
      </c>
      <c r="R45" s="44"/>
      <c r="S45" s="42">
        <f t="shared" si="10"/>
        <v>10</v>
      </c>
      <c r="T45" s="40">
        <f t="shared" si="11"/>
        <v>6987840</v>
      </c>
      <c r="U45" s="43"/>
      <c r="V45" s="43"/>
      <c r="W45" s="43"/>
      <c r="X45" s="45">
        <f t="shared" si="12"/>
        <v>0</v>
      </c>
      <c r="Y45" s="45">
        <f t="shared" si="13"/>
        <v>0</v>
      </c>
      <c r="Z45" s="43"/>
      <c r="AA45" s="43"/>
      <c r="AB45" s="43"/>
      <c r="AC45" s="45">
        <f t="shared" si="14"/>
        <v>0</v>
      </c>
      <c r="AD45" s="45">
        <f t="shared" si="15"/>
        <v>0</v>
      </c>
      <c r="AE45" s="43"/>
      <c r="AF45" s="43"/>
      <c r="AG45" s="43"/>
      <c r="AH45" s="45">
        <f t="shared" si="16"/>
        <v>0</v>
      </c>
      <c r="AI45" s="45">
        <f t="shared" si="17"/>
        <v>0</v>
      </c>
      <c r="AJ45" s="43"/>
      <c r="AK45" s="43"/>
      <c r="AL45" s="43"/>
      <c r="AM45" s="43"/>
      <c r="AN45" s="45">
        <f t="shared" si="18"/>
        <v>0</v>
      </c>
      <c r="AO45" s="45">
        <f t="shared" si="19"/>
        <v>0</v>
      </c>
      <c r="AP45" s="43"/>
      <c r="AQ45" s="43"/>
      <c r="AR45" s="43"/>
      <c r="AS45" s="45">
        <f t="shared" si="20"/>
        <v>0</v>
      </c>
      <c r="AT45" s="45">
        <f t="shared" si="21"/>
        <v>0</v>
      </c>
      <c r="AU45" s="43"/>
      <c r="AV45" s="43"/>
      <c r="AW45" s="43"/>
      <c r="AX45" s="45">
        <f t="shared" si="22"/>
        <v>0</v>
      </c>
      <c r="AY45" s="45">
        <f t="shared" si="23"/>
        <v>0</v>
      </c>
      <c r="AZ45" s="43">
        <f>LISTAS!D111</f>
        <v>2</v>
      </c>
      <c r="BA45" s="43">
        <f>LISTAS!E111</f>
        <v>0</v>
      </c>
      <c r="BB45" s="43">
        <f>LISTAS!F111</f>
        <v>8</v>
      </c>
      <c r="BC45" s="43">
        <f>LISTAS!I111</f>
        <v>2</v>
      </c>
      <c r="BD45" s="43">
        <f t="shared" si="24"/>
        <v>10</v>
      </c>
      <c r="BE45" s="45">
        <f t="shared" si="25"/>
        <v>0</v>
      </c>
      <c r="BF45" s="43"/>
      <c r="BG45" s="43"/>
      <c r="BH45" s="43"/>
      <c r="BI45" s="43"/>
      <c r="BJ45" s="45">
        <f t="shared" si="26"/>
        <v>0</v>
      </c>
      <c r="BK45" s="45">
        <f t="shared" si="27"/>
        <v>0</v>
      </c>
      <c r="BL45" s="46">
        <f t="shared" ref="BL45:BP45" si="61">AZ45</f>
        <v>2</v>
      </c>
      <c r="BM45" s="47">
        <f t="shared" si="61"/>
        <v>0</v>
      </c>
      <c r="BN45" s="47">
        <f t="shared" si="61"/>
        <v>8</v>
      </c>
      <c r="BO45" s="48">
        <f t="shared" si="61"/>
        <v>2</v>
      </c>
      <c r="BP45" s="46">
        <f t="shared" si="61"/>
        <v>10</v>
      </c>
      <c r="BQ45" s="45">
        <f t="shared" si="29"/>
        <v>0</v>
      </c>
    </row>
    <row r="46" spans="3:69" ht="15.75" customHeight="1" x14ac:dyDescent="0.25">
      <c r="C46" s="36" t="str">
        <f t="shared" si="9"/>
        <v>SUR-34</v>
      </c>
      <c r="D46" s="37" t="s">
        <v>50</v>
      </c>
      <c r="E46" s="36" t="s">
        <v>51</v>
      </c>
      <c r="F46" s="38">
        <v>34</v>
      </c>
      <c r="G46" s="39" t="s">
        <v>93</v>
      </c>
      <c r="H46" s="36" t="s">
        <v>94</v>
      </c>
      <c r="I46" s="37" t="s">
        <v>95</v>
      </c>
      <c r="J46" s="40">
        <v>309078</v>
      </c>
      <c r="K46" s="41"/>
      <c r="L46" s="41"/>
      <c r="M46" s="41"/>
      <c r="N46" s="42">
        <v>0</v>
      </c>
      <c r="O46" s="41"/>
      <c r="P46" s="41"/>
      <c r="Q46" s="43">
        <f>LISTAS!C112</f>
        <v>0</v>
      </c>
      <c r="R46" s="44"/>
      <c r="S46" s="42">
        <f t="shared" si="10"/>
        <v>0</v>
      </c>
      <c r="T46" s="40">
        <f t="shared" si="11"/>
        <v>0</v>
      </c>
      <c r="U46" s="43"/>
      <c r="V46" s="43"/>
      <c r="W46" s="43"/>
      <c r="X46" s="45">
        <f t="shared" si="12"/>
        <v>0</v>
      </c>
      <c r="Y46" s="45">
        <f t="shared" si="13"/>
        <v>0</v>
      </c>
      <c r="Z46" s="43"/>
      <c r="AA46" s="43"/>
      <c r="AB46" s="43"/>
      <c r="AC46" s="45">
        <f t="shared" si="14"/>
        <v>0</v>
      </c>
      <c r="AD46" s="45">
        <f t="shared" si="15"/>
        <v>0</v>
      </c>
      <c r="AE46" s="43"/>
      <c r="AF46" s="43"/>
      <c r="AG46" s="43"/>
      <c r="AH46" s="45">
        <f t="shared" si="16"/>
        <v>0</v>
      </c>
      <c r="AI46" s="45">
        <f t="shared" si="17"/>
        <v>0</v>
      </c>
      <c r="AJ46" s="43"/>
      <c r="AK46" s="43"/>
      <c r="AL46" s="43"/>
      <c r="AM46" s="43"/>
      <c r="AN46" s="45">
        <f t="shared" si="18"/>
        <v>0</v>
      </c>
      <c r="AO46" s="45">
        <f t="shared" si="19"/>
        <v>0</v>
      </c>
      <c r="AP46" s="43"/>
      <c r="AQ46" s="43"/>
      <c r="AR46" s="43"/>
      <c r="AS46" s="45">
        <f t="shared" si="20"/>
        <v>0</v>
      </c>
      <c r="AT46" s="45">
        <f t="shared" si="21"/>
        <v>0</v>
      </c>
      <c r="AU46" s="43"/>
      <c r="AV46" s="43"/>
      <c r="AW46" s="43"/>
      <c r="AX46" s="45">
        <f t="shared" si="22"/>
        <v>0</v>
      </c>
      <c r="AY46" s="45">
        <f t="shared" si="23"/>
        <v>0</v>
      </c>
      <c r="AZ46" s="43">
        <f>LISTAS!D112</f>
        <v>0</v>
      </c>
      <c r="BA46" s="43">
        <f>LISTAS!E112</f>
        <v>0</v>
      </c>
      <c r="BB46" s="43">
        <f>LISTAS!F112</f>
        <v>0</v>
      </c>
      <c r="BC46" s="43">
        <f>LISTAS!I112</f>
        <v>0</v>
      </c>
      <c r="BD46" s="43">
        <f t="shared" si="24"/>
        <v>0</v>
      </c>
      <c r="BE46" s="45">
        <f t="shared" si="25"/>
        <v>0</v>
      </c>
      <c r="BF46" s="43"/>
      <c r="BG46" s="43"/>
      <c r="BH46" s="43"/>
      <c r="BI46" s="43"/>
      <c r="BJ46" s="45">
        <f t="shared" si="26"/>
        <v>0</v>
      </c>
      <c r="BK46" s="45">
        <f t="shared" si="27"/>
        <v>0</v>
      </c>
      <c r="BL46" s="46">
        <f t="shared" ref="BL46:BP46" si="62">AZ46</f>
        <v>0</v>
      </c>
      <c r="BM46" s="47">
        <f t="shared" si="62"/>
        <v>0</v>
      </c>
      <c r="BN46" s="47">
        <f t="shared" si="62"/>
        <v>0</v>
      </c>
      <c r="BO46" s="48">
        <f t="shared" si="62"/>
        <v>0</v>
      </c>
      <c r="BP46" s="46">
        <f t="shared" si="62"/>
        <v>0</v>
      </c>
      <c r="BQ46" s="45">
        <f t="shared" si="29"/>
        <v>0</v>
      </c>
    </row>
    <row r="47" spans="3:69" ht="15.75" customHeight="1" x14ac:dyDescent="0.25">
      <c r="C47" s="36" t="str">
        <f t="shared" si="9"/>
        <v>SUR-35</v>
      </c>
      <c r="D47" s="37" t="s">
        <v>50</v>
      </c>
      <c r="E47" s="36" t="s">
        <v>51</v>
      </c>
      <c r="F47" s="38">
        <v>35</v>
      </c>
      <c r="G47" s="39" t="s">
        <v>96</v>
      </c>
      <c r="H47" s="36" t="s">
        <v>90</v>
      </c>
      <c r="I47" s="37" t="s">
        <v>95</v>
      </c>
      <c r="J47" s="40">
        <v>412104</v>
      </c>
      <c r="K47" s="41"/>
      <c r="L47" s="41"/>
      <c r="M47" s="41"/>
      <c r="N47" s="42">
        <v>0</v>
      </c>
      <c r="O47" s="41"/>
      <c r="P47" s="41"/>
      <c r="Q47" s="43">
        <f>LISTAS!C113</f>
        <v>0</v>
      </c>
      <c r="R47" s="44"/>
      <c r="S47" s="42">
        <f t="shared" si="10"/>
        <v>0</v>
      </c>
      <c r="T47" s="40">
        <f t="shared" si="11"/>
        <v>0</v>
      </c>
      <c r="U47" s="43"/>
      <c r="V47" s="43"/>
      <c r="W47" s="43"/>
      <c r="X47" s="45">
        <f t="shared" si="12"/>
        <v>0</v>
      </c>
      <c r="Y47" s="45">
        <f t="shared" si="13"/>
        <v>0</v>
      </c>
      <c r="Z47" s="43"/>
      <c r="AA47" s="43"/>
      <c r="AB47" s="43"/>
      <c r="AC47" s="45">
        <f t="shared" si="14"/>
        <v>0</v>
      </c>
      <c r="AD47" s="45">
        <f t="shared" si="15"/>
        <v>0</v>
      </c>
      <c r="AE47" s="43"/>
      <c r="AF47" s="43"/>
      <c r="AG47" s="43"/>
      <c r="AH47" s="45">
        <f t="shared" si="16"/>
        <v>0</v>
      </c>
      <c r="AI47" s="45">
        <f t="shared" si="17"/>
        <v>0</v>
      </c>
      <c r="AJ47" s="43"/>
      <c r="AK47" s="43"/>
      <c r="AL47" s="43"/>
      <c r="AM47" s="43"/>
      <c r="AN47" s="45">
        <f t="shared" si="18"/>
        <v>0</v>
      </c>
      <c r="AO47" s="45">
        <f t="shared" si="19"/>
        <v>0</v>
      </c>
      <c r="AP47" s="43"/>
      <c r="AQ47" s="43"/>
      <c r="AR47" s="43"/>
      <c r="AS47" s="45">
        <f t="shared" si="20"/>
        <v>0</v>
      </c>
      <c r="AT47" s="45">
        <f t="shared" si="21"/>
        <v>0</v>
      </c>
      <c r="AU47" s="43"/>
      <c r="AV47" s="43"/>
      <c r="AW47" s="43"/>
      <c r="AX47" s="45">
        <f t="shared" si="22"/>
        <v>0</v>
      </c>
      <c r="AY47" s="45">
        <f t="shared" si="23"/>
        <v>0</v>
      </c>
      <c r="AZ47" s="43">
        <f>LISTAS!D113</f>
        <v>0</v>
      </c>
      <c r="BA47" s="43">
        <f>LISTAS!E113</f>
        <v>0</v>
      </c>
      <c r="BB47" s="43">
        <f>LISTAS!F113</f>
        <v>0</v>
      </c>
      <c r="BC47" s="43">
        <f>LISTAS!I113</f>
        <v>0</v>
      </c>
      <c r="BD47" s="43">
        <f t="shared" si="24"/>
        <v>0</v>
      </c>
      <c r="BE47" s="45">
        <f t="shared" si="25"/>
        <v>0</v>
      </c>
      <c r="BF47" s="43"/>
      <c r="BG47" s="43"/>
      <c r="BH47" s="43"/>
      <c r="BI47" s="43"/>
      <c r="BJ47" s="45">
        <f t="shared" si="26"/>
        <v>0</v>
      </c>
      <c r="BK47" s="45">
        <f t="shared" si="27"/>
        <v>0</v>
      </c>
      <c r="BL47" s="46">
        <f t="shared" ref="BL47:BP47" si="63">AZ47</f>
        <v>0</v>
      </c>
      <c r="BM47" s="47">
        <f t="shared" si="63"/>
        <v>0</v>
      </c>
      <c r="BN47" s="47">
        <f t="shared" si="63"/>
        <v>0</v>
      </c>
      <c r="BO47" s="48">
        <f t="shared" si="63"/>
        <v>0</v>
      </c>
      <c r="BP47" s="46">
        <f t="shared" si="63"/>
        <v>0</v>
      </c>
      <c r="BQ47" s="45">
        <f t="shared" si="29"/>
        <v>0</v>
      </c>
    </row>
    <row r="48" spans="3:69" ht="15.75" customHeight="1" x14ac:dyDescent="0.25">
      <c r="C48" s="36" t="str">
        <f t="shared" si="9"/>
        <v>SUR-36</v>
      </c>
      <c r="D48" s="37" t="s">
        <v>50</v>
      </c>
      <c r="E48" s="36" t="s">
        <v>51</v>
      </c>
      <c r="F48" s="38">
        <v>36</v>
      </c>
      <c r="G48" s="39" t="s">
        <v>97</v>
      </c>
      <c r="H48" s="36" t="s">
        <v>92</v>
      </c>
      <c r="I48" s="37" t="s">
        <v>95</v>
      </c>
      <c r="J48" s="40">
        <v>824208</v>
      </c>
      <c r="K48" s="41"/>
      <c r="L48" s="41"/>
      <c r="M48" s="41"/>
      <c r="N48" s="42">
        <v>0</v>
      </c>
      <c r="O48" s="41"/>
      <c r="P48" s="41"/>
      <c r="Q48" s="43">
        <f>LISTAS!C114</f>
        <v>0</v>
      </c>
      <c r="R48" s="44"/>
      <c r="S48" s="42">
        <f t="shared" si="10"/>
        <v>0</v>
      </c>
      <c r="T48" s="40">
        <f t="shared" si="11"/>
        <v>0</v>
      </c>
      <c r="U48" s="43"/>
      <c r="V48" s="43"/>
      <c r="W48" s="43"/>
      <c r="X48" s="45">
        <f t="shared" si="12"/>
        <v>0</v>
      </c>
      <c r="Y48" s="45">
        <f t="shared" si="13"/>
        <v>0</v>
      </c>
      <c r="Z48" s="43"/>
      <c r="AA48" s="43"/>
      <c r="AB48" s="43"/>
      <c r="AC48" s="45">
        <f t="shared" si="14"/>
        <v>0</v>
      </c>
      <c r="AD48" s="45">
        <f t="shared" si="15"/>
        <v>0</v>
      </c>
      <c r="AE48" s="43"/>
      <c r="AF48" s="43"/>
      <c r="AG48" s="43"/>
      <c r="AH48" s="45">
        <f t="shared" si="16"/>
        <v>0</v>
      </c>
      <c r="AI48" s="45">
        <f t="shared" si="17"/>
        <v>0</v>
      </c>
      <c r="AJ48" s="43"/>
      <c r="AK48" s="43"/>
      <c r="AL48" s="43"/>
      <c r="AM48" s="43"/>
      <c r="AN48" s="45">
        <f t="shared" si="18"/>
        <v>0</v>
      </c>
      <c r="AO48" s="45">
        <f t="shared" si="19"/>
        <v>0</v>
      </c>
      <c r="AP48" s="43"/>
      <c r="AQ48" s="43"/>
      <c r="AR48" s="43"/>
      <c r="AS48" s="45">
        <f t="shared" si="20"/>
        <v>0</v>
      </c>
      <c r="AT48" s="45">
        <f t="shared" si="21"/>
        <v>0</v>
      </c>
      <c r="AU48" s="43"/>
      <c r="AV48" s="43"/>
      <c r="AW48" s="43"/>
      <c r="AX48" s="45">
        <f t="shared" si="22"/>
        <v>0</v>
      </c>
      <c r="AY48" s="45">
        <f t="shared" si="23"/>
        <v>0</v>
      </c>
      <c r="AZ48" s="43">
        <f>LISTAS!D114</f>
        <v>0</v>
      </c>
      <c r="BA48" s="43">
        <f>LISTAS!E114</f>
        <v>0</v>
      </c>
      <c r="BB48" s="43">
        <f>LISTAS!F114</f>
        <v>0</v>
      </c>
      <c r="BC48" s="43">
        <f>LISTAS!I114</f>
        <v>0</v>
      </c>
      <c r="BD48" s="43">
        <f t="shared" si="24"/>
        <v>0</v>
      </c>
      <c r="BE48" s="45">
        <f t="shared" si="25"/>
        <v>0</v>
      </c>
      <c r="BF48" s="43"/>
      <c r="BG48" s="43"/>
      <c r="BH48" s="43"/>
      <c r="BI48" s="43"/>
      <c r="BJ48" s="45">
        <f t="shared" si="26"/>
        <v>0</v>
      </c>
      <c r="BK48" s="45">
        <f t="shared" si="27"/>
        <v>0</v>
      </c>
      <c r="BL48" s="46">
        <f t="shared" ref="BL48:BP48" si="64">AZ48</f>
        <v>0</v>
      </c>
      <c r="BM48" s="47">
        <f t="shared" si="64"/>
        <v>0</v>
      </c>
      <c r="BN48" s="47">
        <f t="shared" si="64"/>
        <v>0</v>
      </c>
      <c r="BO48" s="48">
        <f t="shared" si="64"/>
        <v>0</v>
      </c>
      <c r="BP48" s="46">
        <f t="shared" si="64"/>
        <v>0</v>
      </c>
      <c r="BQ48" s="45">
        <f t="shared" si="29"/>
        <v>0</v>
      </c>
    </row>
    <row r="49" spans="3:69" ht="15.75" customHeight="1" x14ac:dyDescent="0.25">
      <c r="C49" s="36" t="str">
        <f t="shared" si="9"/>
        <v>SUR-37</v>
      </c>
      <c r="D49" s="37" t="s">
        <v>50</v>
      </c>
      <c r="E49" s="36" t="s">
        <v>51</v>
      </c>
      <c r="F49" s="38">
        <v>37</v>
      </c>
      <c r="G49" s="39" t="s">
        <v>98</v>
      </c>
      <c r="H49" s="36" t="s">
        <v>53</v>
      </c>
      <c r="I49" s="37" t="s">
        <v>95</v>
      </c>
      <c r="J49" s="40">
        <v>68086720</v>
      </c>
      <c r="K49" s="41"/>
      <c r="L49" s="41"/>
      <c r="M49" s="41"/>
      <c r="N49" s="42">
        <v>0</v>
      </c>
      <c r="O49" s="41"/>
      <c r="P49" s="41"/>
      <c r="Q49" s="43">
        <f>LISTAS!C115</f>
        <v>0</v>
      </c>
      <c r="R49" s="44"/>
      <c r="S49" s="42">
        <f t="shared" si="10"/>
        <v>0</v>
      </c>
      <c r="T49" s="40">
        <f t="shared" si="11"/>
        <v>0</v>
      </c>
      <c r="U49" s="43"/>
      <c r="V49" s="43"/>
      <c r="W49" s="43"/>
      <c r="X49" s="45">
        <f t="shared" si="12"/>
        <v>0</v>
      </c>
      <c r="Y49" s="45">
        <f t="shared" si="13"/>
        <v>0</v>
      </c>
      <c r="Z49" s="43"/>
      <c r="AA49" s="43"/>
      <c r="AB49" s="43"/>
      <c r="AC49" s="45">
        <f t="shared" si="14"/>
        <v>0</v>
      </c>
      <c r="AD49" s="45">
        <f t="shared" si="15"/>
        <v>0</v>
      </c>
      <c r="AE49" s="43"/>
      <c r="AF49" s="43"/>
      <c r="AG49" s="43"/>
      <c r="AH49" s="45">
        <f t="shared" si="16"/>
        <v>0</v>
      </c>
      <c r="AI49" s="45">
        <f t="shared" si="17"/>
        <v>0</v>
      </c>
      <c r="AJ49" s="43"/>
      <c r="AK49" s="43"/>
      <c r="AL49" s="43"/>
      <c r="AM49" s="43"/>
      <c r="AN49" s="45">
        <f t="shared" si="18"/>
        <v>0</v>
      </c>
      <c r="AO49" s="45">
        <f t="shared" si="19"/>
        <v>0</v>
      </c>
      <c r="AP49" s="43"/>
      <c r="AQ49" s="43"/>
      <c r="AR49" s="43"/>
      <c r="AS49" s="45">
        <f t="shared" si="20"/>
        <v>0</v>
      </c>
      <c r="AT49" s="45">
        <f t="shared" si="21"/>
        <v>0</v>
      </c>
      <c r="AU49" s="43"/>
      <c r="AV49" s="43"/>
      <c r="AW49" s="43"/>
      <c r="AX49" s="45">
        <f t="shared" si="22"/>
        <v>0</v>
      </c>
      <c r="AY49" s="45">
        <f t="shared" si="23"/>
        <v>0</v>
      </c>
      <c r="AZ49" s="43">
        <f>LISTAS!D115</f>
        <v>0</v>
      </c>
      <c r="BA49" s="43">
        <f>LISTAS!E115</f>
        <v>0</v>
      </c>
      <c r="BB49" s="43">
        <f>LISTAS!F115</f>
        <v>0</v>
      </c>
      <c r="BC49" s="43">
        <f>LISTAS!I115</f>
        <v>0</v>
      </c>
      <c r="BD49" s="43">
        <f t="shared" si="24"/>
        <v>0</v>
      </c>
      <c r="BE49" s="45">
        <f t="shared" si="25"/>
        <v>0</v>
      </c>
      <c r="BF49" s="43"/>
      <c r="BG49" s="43"/>
      <c r="BH49" s="43"/>
      <c r="BI49" s="43"/>
      <c r="BJ49" s="45">
        <f t="shared" si="26"/>
        <v>0</v>
      </c>
      <c r="BK49" s="45">
        <f t="shared" si="27"/>
        <v>0</v>
      </c>
      <c r="BL49" s="46">
        <f t="shared" ref="BL49:BP49" si="65">AZ49</f>
        <v>0</v>
      </c>
      <c r="BM49" s="47">
        <f t="shared" si="65"/>
        <v>0</v>
      </c>
      <c r="BN49" s="47">
        <f t="shared" si="65"/>
        <v>0</v>
      </c>
      <c r="BO49" s="48">
        <f t="shared" si="65"/>
        <v>0</v>
      </c>
      <c r="BP49" s="46">
        <f t="shared" si="65"/>
        <v>0</v>
      </c>
      <c r="BQ49" s="45">
        <f t="shared" si="29"/>
        <v>0</v>
      </c>
    </row>
    <row r="50" spans="3:69" ht="15.75" customHeight="1" x14ac:dyDescent="0.25">
      <c r="C50" s="36" t="str">
        <f t="shared" si="9"/>
        <v>SUR-38</v>
      </c>
      <c r="D50" s="37" t="s">
        <v>50</v>
      </c>
      <c r="E50" s="36" t="s">
        <v>51</v>
      </c>
      <c r="F50" s="38">
        <v>38</v>
      </c>
      <c r="G50" s="39" t="s">
        <v>99</v>
      </c>
      <c r="H50" s="36" t="s">
        <v>53</v>
      </c>
      <c r="I50" s="37" t="s">
        <v>95</v>
      </c>
      <c r="J50" s="40">
        <v>30818240</v>
      </c>
      <c r="K50" s="41"/>
      <c r="L50" s="41"/>
      <c r="M50" s="41"/>
      <c r="N50" s="42">
        <v>0</v>
      </c>
      <c r="O50" s="41"/>
      <c r="P50" s="41"/>
      <c r="Q50" s="43">
        <f>LISTAS!C116</f>
        <v>0</v>
      </c>
      <c r="R50" s="44"/>
      <c r="S50" s="42">
        <f t="shared" si="10"/>
        <v>0</v>
      </c>
      <c r="T50" s="40">
        <f t="shared" si="11"/>
        <v>0</v>
      </c>
      <c r="U50" s="43"/>
      <c r="V50" s="43"/>
      <c r="W50" s="43"/>
      <c r="X50" s="45">
        <f t="shared" si="12"/>
        <v>0</v>
      </c>
      <c r="Y50" s="45">
        <f t="shared" si="13"/>
        <v>0</v>
      </c>
      <c r="Z50" s="43"/>
      <c r="AA50" s="43"/>
      <c r="AB50" s="43"/>
      <c r="AC50" s="45">
        <f t="shared" si="14"/>
        <v>0</v>
      </c>
      <c r="AD50" s="45">
        <f t="shared" si="15"/>
        <v>0</v>
      </c>
      <c r="AE50" s="43"/>
      <c r="AF50" s="43"/>
      <c r="AG50" s="43"/>
      <c r="AH50" s="45">
        <f t="shared" si="16"/>
        <v>0</v>
      </c>
      <c r="AI50" s="45">
        <f t="shared" si="17"/>
        <v>0</v>
      </c>
      <c r="AJ50" s="43"/>
      <c r="AK50" s="43"/>
      <c r="AL50" s="43"/>
      <c r="AM50" s="43"/>
      <c r="AN50" s="45">
        <f t="shared" si="18"/>
        <v>0</v>
      </c>
      <c r="AO50" s="45">
        <f t="shared" si="19"/>
        <v>0</v>
      </c>
      <c r="AP50" s="43"/>
      <c r="AQ50" s="43"/>
      <c r="AR50" s="43"/>
      <c r="AS50" s="45">
        <f t="shared" si="20"/>
        <v>0</v>
      </c>
      <c r="AT50" s="45">
        <f t="shared" si="21"/>
        <v>0</v>
      </c>
      <c r="AU50" s="43"/>
      <c r="AV50" s="43"/>
      <c r="AW50" s="43"/>
      <c r="AX50" s="45">
        <f t="shared" si="22"/>
        <v>0</v>
      </c>
      <c r="AY50" s="45">
        <f t="shared" si="23"/>
        <v>0</v>
      </c>
      <c r="AZ50" s="43">
        <f>LISTAS!D116</f>
        <v>0</v>
      </c>
      <c r="BA50" s="43">
        <f>LISTAS!E116</f>
        <v>0</v>
      </c>
      <c r="BB50" s="43">
        <f>LISTAS!F116</f>
        <v>0</v>
      </c>
      <c r="BC50" s="43">
        <f>LISTAS!I116</f>
        <v>0</v>
      </c>
      <c r="BD50" s="43">
        <f t="shared" si="24"/>
        <v>0</v>
      </c>
      <c r="BE50" s="45">
        <f t="shared" si="25"/>
        <v>0</v>
      </c>
      <c r="BF50" s="43"/>
      <c r="BG50" s="43"/>
      <c r="BH50" s="43"/>
      <c r="BI50" s="43"/>
      <c r="BJ50" s="45">
        <f t="shared" si="26"/>
        <v>0</v>
      </c>
      <c r="BK50" s="45">
        <f t="shared" si="27"/>
        <v>0</v>
      </c>
      <c r="BL50" s="46">
        <f t="shared" ref="BL50:BP50" si="66">AZ50</f>
        <v>0</v>
      </c>
      <c r="BM50" s="47">
        <f t="shared" si="66"/>
        <v>0</v>
      </c>
      <c r="BN50" s="47">
        <f t="shared" si="66"/>
        <v>0</v>
      </c>
      <c r="BO50" s="48">
        <f t="shared" si="66"/>
        <v>0</v>
      </c>
      <c r="BP50" s="46">
        <f t="shared" si="66"/>
        <v>0</v>
      </c>
      <c r="BQ50" s="45">
        <f t="shared" si="29"/>
        <v>0</v>
      </c>
    </row>
    <row r="51" spans="3:69" ht="15.75" customHeight="1" x14ac:dyDescent="0.25">
      <c r="C51" s="36" t="str">
        <f t="shared" si="9"/>
        <v>SUR-39</v>
      </c>
      <c r="D51" s="37" t="s">
        <v>50</v>
      </c>
      <c r="E51" s="36" t="s">
        <v>51</v>
      </c>
      <c r="F51" s="38">
        <v>39</v>
      </c>
      <c r="G51" s="39" t="s">
        <v>100</v>
      </c>
      <c r="H51" s="36" t="s">
        <v>53</v>
      </c>
      <c r="I51" s="37" t="s">
        <v>95</v>
      </c>
      <c r="J51" s="40">
        <v>7167040</v>
      </c>
      <c r="K51" s="41"/>
      <c r="L51" s="41"/>
      <c r="M51" s="41"/>
      <c r="N51" s="42">
        <v>0</v>
      </c>
      <c r="O51" s="41"/>
      <c r="P51" s="41"/>
      <c r="Q51" s="43"/>
      <c r="R51" s="43">
        <v>1.425</v>
      </c>
      <c r="S51" s="42">
        <f t="shared" si="10"/>
        <v>1.425</v>
      </c>
      <c r="T51" s="40">
        <f t="shared" si="11"/>
        <v>10213032</v>
      </c>
      <c r="U51" s="43"/>
      <c r="V51" s="43"/>
      <c r="W51" s="43"/>
      <c r="X51" s="45">
        <f t="shared" si="12"/>
        <v>0</v>
      </c>
      <c r="Y51" s="45">
        <f t="shared" si="13"/>
        <v>0</v>
      </c>
      <c r="Z51" s="43"/>
      <c r="AA51" s="43"/>
      <c r="AB51" s="43"/>
      <c r="AC51" s="45">
        <f t="shared" si="14"/>
        <v>0</v>
      </c>
      <c r="AD51" s="45">
        <f t="shared" si="15"/>
        <v>0</v>
      </c>
      <c r="AE51" s="43"/>
      <c r="AF51" s="43"/>
      <c r="AG51" s="43"/>
      <c r="AH51" s="45">
        <f t="shared" si="16"/>
        <v>0</v>
      </c>
      <c r="AI51" s="45">
        <f t="shared" si="17"/>
        <v>0</v>
      </c>
      <c r="AJ51" s="43"/>
      <c r="AK51" s="43"/>
      <c r="AL51" s="43"/>
      <c r="AM51" s="43"/>
      <c r="AN51" s="45">
        <f t="shared" si="18"/>
        <v>0</v>
      </c>
      <c r="AO51" s="45">
        <f t="shared" si="19"/>
        <v>0</v>
      </c>
      <c r="AP51" s="43"/>
      <c r="AQ51" s="43"/>
      <c r="AR51" s="43"/>
      <c r="AS51" s="45">
        <f t="shared" si="20"/>
        <v>0</v>
      </c>
      <c r="AT51" s="45">
        <f t="shared" si="21"/>
        <v>0</v>
      </c>
      <c r="AU51" s="43"/>
      <c r="AV51" s="43"/>
      <c r="AW51" s="43"/>
      <c r="AX51" s="45">
        <f t="shared" si="22"/>
        <v>0</v>
      </c>
      <c r="AY51" s="45">
        <f t="shared" si="23"/>
        <v>0</v>
      </c>
      <c r="AZ51" s="43"/>
      <c r="BA51" s="43"/>
      <c r="BB51" s="43"/>
      <c r="BC51" s="43"/>
      <c r="BD51" s="43"/>
      <c r="BE51" s="45">
        <f t="shared" si="25"/>
        <v>0</v>
      </c>
      <c r="BF51" s="43">
        <f>LISTAS!D117</f>
        <v>0.42499999999999999</v>
      </c>
      <c r="BG51" s="43">
        <f>LISTAS!E117</f>
        <v>0.30370000000000003</v>
      </c>
      <c r="BH51" s="43">
        <f>LISTAS!F117</f>
        <v>1</v>
      </c>
      <c r="BI51" s="43">
        <f>LISTAS!I117</f>
        <v>0.29999999999999993</v>
      </c>
      <c r="BJ51" s="43">
        <f>SUM(BG51:BI51)</f>
        <v>1.6036999999999999</v>
      </c>
      <c r="BK51" s="50">
        <f t="shared" si="27"/>
        <v>0.17869999999999986</v>
      </c>
      <c r="BL51" s="46">
        <f t="shared" ref="BL51:BP51" si="67">BF51</f>
        <v>0.42499999999999999</v>
      </c>
      <c r="BM51" s="47">
        <f t="shared" si="67"/>
        <v>0.30370000000000003</v>
      </c>
      <c r="BN51" s="47">
        <f t="shared" si="67"/>
        <v>1</v>
      </c>
      <c r="BO51" s="48">
        <f t="shared" si="67"/>
        <v>0.29999999999999993</v>
      </c>
      <c r="BP51" s="46">
        <f t="shared" si="67"/>
        <v>1.6036999999999999</v>
      </c>
      <c r="BQ51" s="45">
        <f t="shared" si="29"/>
        <v>0.17869999999999986</v>
      </c>
    </row>
    <row r="52" spans="3:69" ht="15.75" customHeight="1" x14ac:dyDescent="0.25">
      <c r="C52" s="36" t="str">
        <f t="shared" si="9"/>
        <v>SUR-40</v>
      </c>
      <c r="D52" s="37" t="s">
        <v>50</v>
      </c>
      <c r="E52" s="36" t="s">
        <v>51</v>
      </c>
      <c r="F52" s="38">
        <v>40</v>
      </c>
      <c r="G52" s="39" t="s">
        <v>101</v>
      </c>
      <c r="H52" s="36" t="s">
        <v>53</v>
      </c>
      <c r="I52" s="37" t="s">
        <v>95</v>
      </c>
      <c r="J52" s="40">
        <v>13617280</v>
      </c>
      <c r="K52" s="41"/>
      <c r="L52" s="41"/>
      <c r="M52" s="41"/>
      <c r="N52" s="42">
        <v>0</v>
      </c>
      <c r="O52" s="41"/>
      <c r="P52" s="41"/>
      <c r="Q52" s="43">
        <f>LISTAS!C118</f>
        <v>0</v>
      </c>
      <c r="R52" s="44"/>
      <c r="S52" s="42">
        <f t="shared" si="10"/>
        <v>0</v>
      </c>
      <c r="T52" s="40">
        <f t="shared" si="11"/>
        <v>0</v>
      </c>
      <c r="U52" s="43"/>
      <c r="V52" s="43"/>
      <c r="W52" s="43"/>
      <c r="X52" s="45">
        <f t="shared" si="12"/>
        <v>0</v>
      </c>
      <c r="Y52" s="45">
        <f t="shared" si="13"/>
        <v>0</v>
      </c>
      <c r="Z52" s="43"/>
      <c r="AA52" s="43"/>
      <c r="AB52" s="43"/>
      <c r="AC52" s="45">
        <f t="shared" si="14"/>
        <v>0</v>
      </c>
      <c r="AD52" s="45">
        <f t="shared" si="15"/>
        <v>0</v>
      </c>
      <c r="AE52" s="43"/>
      <c r="AF52" s="43"/>
      <c r="AG52" s="43"/>
      <c r="AH52" s="45">
        <f t="shared" si="16"/>
        <v>0</v>
      </c>
      <c r="AI52" s="45">
        <f t="shared" si="17"/>
        <v>0</v>
      </c>
      <c r="AJ52" s="43"/>
      <c r="AK52" s="43"/>
      <c r="AL52" s="43"/>
      <c r="AM52" s="43"/>
      <c r="AN52" s="45">
        <f t="shared" si="18"/>
        <v>0</v>
      </c>
      <c r="AO52" s="45">
        <f t="shared" si="19"/>
        <v>0</v>
      </c>
      <c r="AP52" s="43"/>
      <c r="AQ52" s="43"/>
      <c r="AR52" s="43"/>
      <c r="AS52" s="45">
        <f t="shared" si="20"/>
        <v>0</v>
      </c>
      <c r="AT52" s="45">
        <f t="shared" si="21"/>
        <v>0</v>
      </c>
      <c r="AU52" s="43"/>
      <c r="AV52" s="43"/>
      <c r="AW52" s="43"/>
      <c r="AX52" s="45">
        <f t="shared" si="22"/>
        <v>0</v>
      </c>
      <c r="AY52" s="45">
        <f t="shared" si="23"/>
        <v>0</v>
      </c>
      <c r="AZ52" s="43">
        <f>LISTAS!D118</f>
        <v>0</v>
      </c>
      <c r="BA52" s="43">
        <f>LISTAS!E118</f>
        <v>0</v>
      </c>
      <c r="BB52" s="43">
        <f>LISTAS!F118</f>
        <v>0</v>
      </c>
      <c r="BC52" s="43">
        <f>LISTAS!I118</f>
        <v>0</v>
      </c>
      <c r="BD52" s="43">
        <f t="shared" ref="BD52:BD81" si="68">SUM(BA52:BC52)</f>
        <v>0</v>
      </c>
      <c r="BE52" s="45">
        <f t="shared" si="25"/>
        <v>0</v>
      </c>
      <c r="BF52" s="43"/>
      <c r="BG52" s="43"/>
      <c r="BH52" s="43"/>
      <c r="BI52" s="43"/>
      <c r="BJ52" s="45">
        <f t="shared" ref="BJ52:BJ81" si="69">SUM(BF52:BG52)</f>
        <v>0</v>
      </c>
      <c r="BK52" s="45">
        <f t="shared" si="27"/>
        <v>0</v>
      </c>
      <c r="BL52" s="46">
        <f t="shared" ref="BL52:BP52" si="70">AZ52</f>
        <v>0</v>
      </c>
      <c r="BM52" s="47">
        <f t="shared" si="70"/>
        <v>0</v>
      </c>
      <c r="BN52" s="47">
        <f t="shared" si="70"/>
        <v>0</v>
      </c>
      <c r="BO52" s="48">
        <f t="shared" si="70"/>
        <v>0</v>
      </c>
      <c r="BP52" s="46">
        <f t="shared" si="70"/>
        <v>0</v>
      </c>
      <c r="BQ52" s="45">
        <f t="shared" si="29"/>
        <v>0</v>
      </c>
    </row>
    <row r="53" spans="3:69" ht="15.75" customHeight="1" x14ac:dyDescent="0.25">
      <c r="C53" s="36" t="str">
        <f t="shared" si="9"/>
        <v>SUR-41</v>
      </c>
      <c r="D53" s="37" t="s">
        <v>50</v>
      </c>
      <c r="E53" s="36" t="s">
        <v>51</v>
      </c>
      <c r="F53" s="38">
        <v>41</v>
      </c>
      <c r="G53" s="39" t="s">
        <v>102</v>
      </c>
      <c r="H53" s="36" t="s">
        <v>53</v>
      </c>
      <c r="I53" s="37" t="s">
        <v>54</v>
      </c>
      <c r="J53" s="40">
        <v>1000000</v>
      </c>
      <c r="K53" s="41"/>
      <c r="L53" s="41"/>
      <c r="M53" s="41"/>
      <c r="N53" s="42">
        <v>0</v>
      </c>
      <c r="O53" s="41"/>
      <c r="P53" s="41"/>
      <c r="Q53" s="43">
        <f>LISTAS!C119</f>
        <v>4.5</v>
      </c>
      <c r="R53" s="44"/>
      <c r="S53" s="42">
        <f t="shared" si="10"/>
        <v>4.5</v>
      </c>
      <c r="T53" s="40">
        <f t="shared" si="11"/>
        <v>4500000</v>
      </c>
      <c r="U53" s="43"/>
      <c r="V53" s="43"/>
      <c r="W53" s="43"/>
      <c r="X53" s="45">
        <f t="shared" si="12"/>
        <v>0</v>
      </c>
      <c r="Y53" s="45">
        <f t="shared" si="13"/>
        <v>0</v>
      </c>
      <c r="Z53" s="43"/>
      <c r="AA53" s="43"/>
      <c r="AB53" s="43"/>
      <c r="AC53" s="45">
        <f t="shared" si="14"/>
        <v>0</v>
      </c>
      <c r="AD53" s="45">
        <f t="shared" si="15"/>
        <v>0</v>
      </c>
      <c r="AE53" s="43"/>
      <c r="AF53" s="43"/>
      <c r="AG53" s="43"/>
      <c r="AH53" s="45">
        <f t="shared" si="16"/>
        <v>0</v>
      </c>
      <c r="AI53" s="45">
        <f t="shared" si="17"/>
        <v>0</v>
      </c>
      <c r="AJ53" s="43"/>
      <c r="AK53" s="43"/>
      <c r="AL53" s="43"/>
      <c r="AM53" s="43"/>
      <c r="AN53" s="45">
        <f t="shared" si="18"/>
        <v>0</v>
      </c>
      <c r="AO53" s="45">
        <f t="shared" si="19"/>
        <v>0</v>
      </c>
      <c r="AP53" s="43"/>
      <c r="AQ53" s="43"/>
      <c r="AR53" s="43"/>
      <c r="AS53" s="45">
        <f t="shared" si="20"/>
        <v>0</v>
      </c>
      <c r="AT53" s="45">
        <f t="shared" si="21"/>
        <v>0</v>
      </c>
      <c r="AU53" s="43"/>
      <c r="AV53" s="43"/>
      <c r="AW53" s="43"/>
      <c r="AX53" s="45">
        <f t="shared" si="22"/>
        <v>0</v>
      </c>
      <c r="AY53" s="45">
        <f t="shared" si="23"/>
        <v>0</v>
      </c>
      <c r="AZ53" s="43">
        <f>LISTAS!D119</f>
        <v>1.5</v>
      </c>
      <c r="BA53" s="43">
        <f>LISTAS!E119</f>
        <v>0.5</v>
      </c>
      <c r="BB53" s="43">
        <f>LISTAS!F119</f>
        <v>3</v>
      </c>
      <c r="BC53" s="43">
        <f>LISTAS!I119</f>
        <v>1</v>
      </c>
      <c r="BD53" s="43">
        <f t="shared" si="68"/>
        <v>4.5</v>
      </c>
      <c r="BE53" s="45">
        <f t="shared" si="25"/>
        <v>0</v>
      </c>
      <c r="BF53" s="43"/>
      <c r="BG53" s="43"/>
      <c r="BH53" s="43"/>
      <c r="BI53" s="43"/>
      <c r="BJ53" s="45">
        <f t="shared" si="69"/>
        <v>0</v>
      </c>
      <c r="BK53" s="45">
        <f t="shared" si="27"/>
        <v>0</v>
      </c>
      <c r="BL53" s="46">
        <f t="shared" ref="BL53:BP53" si="71">AZ53</f>
        <v>1.5</v>
      </c>
      <c r="BM53" s="47">
        <f t="shared" si="71"/>
        <v>0.5</v>
      </c>
      <c r="BN53" s="47">
        <f t="shared" si="71"/>
        <v>3</v>
      </c>
      <c r="BO53" s="48">
        <f t="shared" si="71"/>
        <v>1</v>
      </c>
      <c r="BP53" s="46">
        <f t="shared" si="71"/>
        <v>4.5</v>
      </c>
      <c r="BQ53" s="45">
        <f t="shared" si="29"/>
        <v>0</v>
      </c>
    </row>
    <row r="54" spans="3:69" ht="15.75" customHeight="1" x14ac:dyDescent="0.25">
      <c r="C54" s="36" t="str">
        <f t="shared" si="9"/>
        <v>SUR-42</v>
      </c>
      <c r="D54" s="37" t="s">
        <v>50</v>
      </c>
      <c r="E54" s="36" t="s">
        <v>51</v>
      </c>
      <c r="F54" s="38">
        <v>42</v>
      </c>
      <c r="G54" s="39" t="s">
        <v>103</v>
      </c>
      <c r="H54" s="36" t="s">
        <v>53</v>
      </c>
      <c r="I54" s="37" t="s">
        <v>54</v>
      </c>
      <c r="J54" s="40">
        <v>191733624</v>
      </c>
      <c r="K54" s="41"/>
      <c r="L54" s="41"/>
      <c r="M54" s="41"/>
      <c r="N54" s="42">
        <v>0</v>
      </c>
      <c r="O54" s="41"/>
      <c r="P54" s="41"/>
      <c r="Q54" s="43">
        <f>LISTAS!C120</f>
        <v>0</v>
      </c>
      <c r="R54" s="44"/>
      <c r="S54" s="42">
        <f t="shared" si="10"/>
        <v>0</v>
      </c>
      <c r="T54" s="40">
        <f t="shared" si="11"/>
        <v>0</v>
      </c>
      <c r="U54" s="43"/>
      <c r="V54" s="43"/>
      <c r="W54" s="43"/>
      <c r="X54" s="45">
        <f t="shared" si="12"/>
        <v>0</v>
      </c>
      <c r="Y54" s="45">
        <f t="shared" si="13"/>
        <v>0</v>
      </c>
      <c r="Z54" s="43"/>
      <c r="AA54" s="43"/>
      <c r="AB54" s="43"/>
      <c r="AC54" s="45">
        <f t="shared" si="14"/>
        <v>0</v>
      </c>
      <c r="AD54" s="45">
        <f t="shared" si="15"/>
        <v>0</v>
      </c>
      <c r="AE54" s="43"/>
      <c r="AF54" s="43"/>
      <c r="AG54" s="43"/>
      <c r="AH54" s="45">
        <f t="shared" si="16"/>
        <v>0</v>
      </c>
      <c r="AI54" s="45">
        <f t="shared" si="17"/>
        <v>0</v>
      </c>
      <c r="AJ54" s="43"/>
      <c r="AK54" s="43"/>
      <c r="AL54" s="43"/>
      <c r="AM54" s="43"/>
      <c r="AN54" s="45">
        <f t="shared" si="18"/>
        <v>0</v>
      </c>
      <c r="AO54" s="45">
        <f t="shared" si="19"/>
        <v>0</v>
      </c>
      <c r="AP54" s="43"/>
      <c r="AQ54" s="43"/>
      <c r="AR54" s="43"/>
      <c r="AS54" s="45">
        <f t="shared" si="20"/>
        <v>0</v>
      </c>
      <c r="AT54" s="45">
        <f t="shared" si="21"/>
        <v>0</v>
      </c>
      <c r="AU54" s="43"/>
      <c r="AV54" s="43"/>
      <c r="AW54" s="43"/>
      <c r="AX54" s="45">
        <f t="shared" si="22"/>
        <v>0</v>
      </c>
      <c r="AY54" s="45">
        <f t="shared" si="23"/>
        <v>0</v>
      </c>
      <c r="AZ54" s="43">
        <f>LISTAS!D120</f>
        <v>0</v>
      </c>
      <c r="BA54" s="43">
        <f>LISTAS!E120</f>
        <v>0</v>
      </c>
      <c r="BB54" s="43">
        <f>LISTAS!F120</f>
        <v>0</v>
      </c>
      <c r="BC54" s="43">
        <f>LISTAS!I120</f>
        <v>0</v>
      </c>
      <c r="BD54" s="43">
        <f t="shared" si="68"/>
        <v>0</v>
      </c>
      <c r="BE54" s="45">
        <f t="shared" si="25"/>
        <v>0</v>
      </c>
      <c r="BF54" s="43"/>
      <c r="BG54" s="43"/>
      <c r="BH54" s="43"/>
      <c r="BI54" s="43"/>
      <c r="BJ54" s="45">
        <f t="shared" si="69"/>
        <v>0</v>
      </c>
      <c r="BK54" s="45">
        <f t="shared" si="27"/>
        <v>0</v>
      </c>
      <c r="BL54" s="46">
        <f t="shared" ref="BL54:BP54" si="72">AZ54</f>
        <v>0</v>
      </c>
      <c r="BM54" s="47">
        <f t="shared" si="72"/>
        <v>0</v>
      </c>
      <c r="BN54" s="47">
        <f t="shared" si="72"/>
        <v>0</v>
      </c>
      <c r="BO54" s="48">
        <f t="shared" si="72"/>
        <v>0</v>
      </c>
      <c r="BP54" s="46">
        <f t="shared" si="72"/>
        <v>0</v>
      </c>
      <c r="BQ54" s="45">
        <f t="shared" si="29"/>
        <v>0</v>
      </c>
    </row>
    <row r="55" spans="3:69" ht="15.75" customHeight="1" x14ac:dyDescent="0.25">
      <c r="C55" s="36" t="str">
        <f t="shared" si="9"/>
        <v>SUR-43</v>
      </c>
      <c r="D55" s="37" t="s">
        <v>50</v>
      </c>
      <c r="E55" s="36" t="s">
        <v>51</v>
      </c>
      <c r="F55" s="38">
        <v>43</v>
      </c>
      <c r="G55" s="39" t="s">
        <v>104</v>
      </c>
      <c r="H55" s="36" t="s">
        <v>53</v>
      </c>
      <c r="I55" s="37" t="s">
        <v>54</v>
      </c>
      <c r="J55" s="40">
        <v>209595240</v>
      </c>
      <c r="K55" s="41"/>
      <c r="L55" s="41"/>
      <c r="M55" s="41"/>
      <c r="N55" s="42">
        <v>0</v>
      </c>
      <c r="O55" s="41"/>
      <c r="P55" s="41"/>
      <c r="Q55" s="43">
        <f>LISTAS!C121</f>
        <v>1.630514929632944</v>
      </c>
      <c r="R55" s="44"/>
      <c r="S55" s="42">
        <f t="shared" si="10"/>
        <v>1.630514929632944</v>
      </c>
      <c r="T55" s="40">
        <f t="shared" si="11"/>
        <v>341748168</v>
      </c>
      <c r="U55" s="43"/>
      <c r="V55" s="43"/>
      <c r="W55" s="43"/>
      <c r="X55" s="45">
        <f t="shared" si="12"/>
        <v>0</v>
      </c>
      <c r="Y55" s="45">
        <f t="shared" si="13"/>
        <v>0</v>
      </c>
      <c r="Z55" s="43"/>
      <c r="AA55" s="43"/>
      <c r="AB55" s="43"/>
      <c r="AC55" s="45">
        <f t="shared" si="14"/>
        <v>0</v>
      </c>
      <c r="AD55" s="45">
        <f t="shared" si="15"/>
        <v>0</v>
      </c>
      <c r="AE55" s="43"/>
      <c r="AF55" s="43"/>
      <c r="AG55" s="43"/>
      <c r="AH55" s="45">
        <f t="shared" si="16"/>
        <v>0</v>
      </c>
      <c r="AI55" s="45">
        <f t="shared" si="17"/>
        <v>0</v>
      </c>
      <c r="AJ55" s="43"/>
      <c r="AK55" s="43"/>
      <c r="AL55" s="43"/>
      <c r="AM55" s="43"/>
      <c r="AN55" s="45">
        <f t="shared" si="18"/>
        <v>0</v>
      </c>
      <c r="AO55" s="45">
        <f t="shared" si="19"/>
        <v>0</v>
      </c>
      <c r="AP55" s="43"/>
      <c r="AQ55" s="43"/>
      <c r="AR55" s="43"/>
      <c r="AS55" s="45">
        <f t="shared" si="20"/>
        <v>0</v>
      </c>
      <c r="AT55" s="45">
        <f t="shared" si="21"/>
        <v>0</v>
      </c>
      <c r="AU55" s="43"/>
      <c r="AV55" s="43"/>
      <c r="AW55" s="43"/>
      <c r="AX55" s="45">
        <f t="shared" si="22"/>
        <v>0</v>
      </c>
      <c r="AY55" s="45">
        <f t="shared" si="23"/>
        <v>0</v>
      </c>
      <c r="AZ55" s="43">
        <f>LISTAS!D121</f>
        <v>0.63051492963293998</v>
      </c>
      <c r="BA55" s="43">
        <f>LISTAS!E121</f>
        <v>0.58269327109004376</v>
      </c>
      <c r="BB55" s="43">
        <f>LISTAS!F121</f>
        <v>0.74782165854289995</v>
      </c>
      <c r="BC55" s="43">
        <f>LISTAS!I121</f>
        <v>0.30000000000000004</v>
      </c>
      <c r="BD55" s="43">
        <f t="shared" si="68"/>
        <v>1.6305149296329438</v>
      </c>
      <c r="BE55" s="45">
        <f t="shared" si="25"/>
        <v>0</v>
      </c>
      <c r="BF55" s="43"/>
      <c r="BG55" s="43"/>
      <c r="BH55" s="43"/>
      <c r="BI55" s="43"/>
      <c r="BJ55" s="45">
        <f t="shared" si="69"/>
        <v>0</v>
      </c>
      <c r="BK55" s="45">
        <f t="shared" si="27"/>
        <v>0</v>
      </c>
      <c r="BL55" s="46">
        <f t="shared" ref="BL55:BP55" si="73">AZ55</f>
        <v>0.63051492963293998</v>
      </c>
      <c r="BM55" s="47">
        <f t="shared" si="73"/>
        <v>0.58269327109004376</v>
      </c>
      <c r="BN55" s="47">
        <f t="shared" si="73"/>
        <v>0.74782165854289995</v>
      </c>
      <c r="BO55" s="48">
        <f t="shared" si="73"/>
        <v>0.30000000000000004</v>
      </c>
      <c r="BP55" s="46">
        <f t="shared" si="73"/>
        <v>1.6305149296329438</v>
      </c>
      <c r="BQ55" s="45">
        <f t="shared" si="29"/>
        <v>0</v>
      </c>
    </row>
    <row r="56" spans="3:69" ht="15.75" customHeight="1" x14ac:dyDescent="0.25">
      <c r="C56" s="36" t="str">
        <f t="shared" si="9"/>
        <v>SUR-44</v>
      </c>
      <c r="D56" s="37" t="s">
        <v>50</v>
      </c>
      <c r="E56" s="36" t="s">
        <v>51</v>
      </c>
      <c r="F56" s="38">
        <v>44</v>
      </c>
      <c r="G56" s="39" t="s">
        <v>105</v>
      </c>
      <c r="H56" s="36" t="s">
        <v>53</v>
      </c>
      <c r="I56" s="37" t="s">
        <v>54</v>
      </c>
      <c r="J56" s="40">
        <v>173916000</v>
      </c>
      <c r="K56" s="41"/>
      <c r="L56" s="41"/>
      <c r="M56" s="41"/>
      <c r="N56" s="42">
        <v>0</v>
      </c>
      <c r="O56" s="41"/>
      <c r="P56" s="41"/>
      <c r="Q56" s="43">
        <f>LISTAS!C122</f>
        <v>0</v>
      </c>
      <c r="R56" s="44"/>
      <c r="S56" s="42">
        <f t="shared" si="10"/>
        <v>0</v>
      </c>
      <c r="T56" s="40">
        <f t="shared" si="11"/>
        <v>0</v>
      </c>
      <c r="U56" s="43"/>
      <c r="V56" s="43"/>
      <c r="W56" s="43"/>
      <c r="X56" s="45">
        <f t="shared" si="12"/>
        <v>0</v>
      </c>
      <c r="Y56" s="45">
        <f t="shared" si="13"/>
        <v>0</v>
      </c>
      <c r="Z56" s="43"/>
      <c r="AA56" s="43"/>
      <c r="AB56" s="43"/>
      <c r="AC56" s="45">
        <f t="shared" si="14"/>
        <v>0</v>
      </c>
      <c r="AD56" s="45">
        <f t="shared" si="15"/>
        <v>0</v>
      </c>
      <c r="AE56" s="43"/>
      <c r="AF56" s="43"/>
      <c r="AG56" s="43"/>
      <c r="AH56" s="45">
        <f t="shared" si="16"/>
        <v>0</v>
      </c>
      <c r="AI56" s="45">
        <f t="shared" si="17"/>
        <v>0</v>
      </c>
      <c r="AJ56" s="43"/>
      <c r="AK56" s="43"/>
      <c r="AL56" s="43"/>
      <c r="AM56" s="43"/>
      <c r="AN56" s="45">
        <f t="shared" si="18"/>
        <v>0</v>
      </c>
      <c r="AO56" s="45">
        <f t="shared" si="19"/>
        <v>0</v>
      </c>
      <c r="AP56" s="43"/>
      <c r="AQ56" s="43"/>
      <c r="AR56" s="43"/>
      <c r="AS56" s="45">
        <f t="shared" si="20"/>
        <v>0</v>
      </c>
      <c r="AT56" s="45">
        <f t="shared" si="21"/>
        <v>0</v>
      </c>
      <c r="AU56" s="43"/>
      <c r="AV56" s="43"/>
      <c r="AW56" s="43"/>
      <c r="AX56" s="45">
        <f t="shared" si="22"/>
        <v>0</v>
      </c>
      <c r="AY56" s="45">
        <f t="shared" si="23"/>
        <v>0</v>
      </c>
      <c r="AZ56" s="43">
        <f>LISTAS!D122</f>
        <v>0</v>
      </c>
      <c r="BA56" s="43">
        <f>LISTAS!E122</f>
        <v>0</v>
      </c>
      <c r="BB56" s="43">
        <f>LISTAS!F122</f>
        <v>0</v>
      </c>
      <c r="BC56" s="43">
        <f>LISTAS!I122</f>
        <v>0</v>
      </c>
      <c r="BD56" s="43">
        <f t="shared" si="68"/>
        <v>0</v>
      </c>
      <c r="BE56" s="45">
        <f t="shared" si="25"/>
        <v>0</v>
      </c>
      <c r="BF56" s="43"/>
      <c r="BG56" s="43"/>
      <c r="BH56" s="43"/>
      <c r="BI56" s="43"/>
      <c r="BJ56" s="45">
        <f t="shared" si="69"/>
        <v>0</v>
      </c>
      <c r="BK56" s="45">
        <f t="shared" si="27"/>
        <v>0</v>
      </c>
      <c r="BL56" s="46">
        <f t="shared" ref="BL56:BP56" si="74">AZ56</f>
        <v>0</v>
      </c>
      <c r="BM56" s="47">
        <f t="shared" si="74"/>
        <v>0</v>
      </c>
      <c r="BN56" s="47">
        <f t="shared" si="74"/>
        <v>0</v>
      </c>
      <c r="BO56" s="48">
        <f t="shared" si="74"/>
        <v>0</v>
      </c>
      <c r="BP56" s="46">
        <f t="shared" si="74"/>
        <v>0</v>
      </c>
      <c r="BQ56" s="45">
        <f t="shared" si="29"/>
        <v>0</v>
      </c>
    </row>
    <row r="57" spans="3:69" ht="15.75" customHeight="1" x14ac:dyDescent="0.25">
      <c r="C57" s="36" t="str">
        <f t="shared" si="9"/>
        <v>SUR-45</v>
      </c>
      <c r="D57" s="37" t="s">
        <v>50</v>
      </c>
      <c r="E57" s="36" t="s">
        <v>51</v>
      </c>
      <c r="F57" s="38">
        <v>45</v>
      </c>
      <c r="G57" s="39" t="s">
        <v>106</v>
      </c>
      <c r="H57" s="36" t="s">
        <v>53</v>
      </c>
      <c r="I57" s="37" t="s">
        <v>54</v>
      </c>
      <c r="J57" s="40">
        <v>238666416</v>
      </c>
      <c r="K57" s="41"/>
      <c r="L57" s="41"/>
      <c r="M57" s="41"/>
      <c r="N57" s="42">
        <v>0</v>
      </c>
      <c r="O57" s="41"/>
      <c r="P57" s="41"/>
      <c r="Q57" s="43">
        <f>LISTAS!C123</f>
        <v>0</v>
      </c>
      <c r="R57" s="44"/>
      <c r="S57" s="42">
        <f t="shared" si="10"/>
        <v>0</v>
      </c>
      <c r="T57" s="40">
        <f t="shared" si="11"/>
        <v>0</v>
      </c>
      <c r="U57" s="43"/>
      <c r="V57" s="43"/>
      <c r="W57" s="43"/>
      <c r="X57" s="45">
        <f t="shared" si="12"/>
        <v>0</v>
      </c>
      <c r="Y57" s="45">
        <f t="shared" si="13"/>
        <v>0</v>
      </c>
      <c r="Z57" s="43"/>
      <c r="AA57" s="43"/>
      <c r="AB57" s="43"/>
      <c r="AC57" s="45">
        <f t="shared" si="14"/>
        <v>0</v>
      </c>
      <c r="AD57" s="45">
        <f t="shared" si="15"/>
        <v>0</v>
      </c>
      <c r="AE57" s="43"/>
      <c r="AF57" s="43"/>
      <c r="AG57" s="43"/>
      <c r="AH57" s="45">
        <f t="shared" si="16"/>
        <v>0</v>
      </c>
      <c r="AI57" s="45">
        <f t="shared" si="17"/>
        <v>0</v>
      </c>
      <c r="AJ57" s="43"/>
      <c r="AK57" s="43"/>
      <c r="AL57" s="43"/>
      <c r="AM57" s="43"/>
      <c r="AN57" s="45">
        <f t="shared" si="18"/>
        <v>0</v>
      </c>
      <c r="AO57" s="45">
        <f t="shared" si="19"/>
        <v>0</v>
      </c>
      <c r="AP57" s="43"/>
      <c r="AQ57" s="43"/>
      <c r="AR57" s="43"/>
      <c r="AS57" s="45">
        <f t="shared" si="20"/>
        <v>0</v>
      </c>
      <c r="AT57" s="45">
        <f t="shared" si="21"/>
        <v>0</v>
      </c>
      <c r="AU57" s="43"/>
      <c r="AV57" s="43"/>
      <c r="AW57" s="43"/>
      <c r="AX57" s="45">
        <f t="shared" si="22"/>
        <v>0</v>
      </c>
      <c r="AY57" s="45">
        <f t="shared" si="23"/>
        <v>0</v>
      </c>
      <c r="AZ57" s="43">
        <f>LISTAS!D123</f>
        <v>0</v>
      </c>
      <c r="BA57" s="43">
        <f>LISTAS!E123</f>
        <v>0</v>
      </c>
      <c r="BB57" s="43">
        <f>LISTAS!F123</f>
        <v>0</v>
      </c>
      <c r="BC57" s="43">
        <f>LISTAS!I123</f>
        <v>0</v>
      </c>
      <c r="BD57" s="43">
        <f t="shared" si="68"/>
        <v>0</v>
      </c>
      <c r="BE57" s="45">
        <f t="shared" si="25"/>
        <v>0</v>
      </c>
      <c r="BF57" s="43"/>
      <c r="BG57" s="43"/>
      <c r="BH57" s="43"/>
      <c r="BI57" s="43"/>
      <c r="BJ57" s="45">
        <f t="shared" si="69"/>
        <v>0</v>
      </c>
      <c r="BK57" s="45">
        <f t="shared" si="27"/>
        <v>0</v>
      </c>
      <c r="BL57" s="46">
        <f t="shared" ref="BL57:BP57" si="75">AZ57</f>
        <v>0</v>
      </c>
      <c r="BM57" s="47">
        <f t="shared" si="75"/>
        <v>0</v>
      </c>
      <c r="BN57" s="47">
        <f t="shared" si="75"/>
        <v>0</v>
      </c>
      <c r="BO57" s="48">
        <f t="shared" si="75"/>
        <v>0</v>
      </c>
      <c r="BP57" s="46">
        <f t="shared" si="75"/>
        <v>0</v>
      </c>
      <c r="BQ57" s="45">
        <f t="shared" si="29"/>
        <v>0</v>
      </c>
    </row>
    <row r="58" spans="3:69" ht="15.75" customHeight="1" x14ac:dyDescent="0.25">
      <c r="C58" s="36" t="str">
        <f t="shared" si="9"/>
        <v>SUR-46</v>
      </c>
      <c r="D58" s="37" t="s">
        <v>50</v>
      </c>
      <c r="E58" s="36" t="s">
        <v>51</v>
      </c>
      <c r="F58" s="38">
        <v>46</v>
      </c>
      <c r="G58" s="39" t="s">
        <v>107</v>
      </c>
      <c r="H58" s="36" t="s">
        <v>53</v>
      </c>
      <c r="I58" s="37" t="s">
        <v>54</v>
      </c>
      <c r="J58" s="40">
        <v>14423576</v>
      </c>
      <c r="K58" s="41"/>
      <c r="L58" s="41"/>
      <c r="M58" s="41"/>
      <c r="N58" s="42">
        <v>0</v>
      </c>
      <c r="O58" s="41"/>
      <c r="P58" s="41"/>
      <c r="Q58" s="43">
        <f>LISTAS!C124</f>
        <v>1.5</v>
      </c>
      <c r="R58" s="44"/>
      <c r="S58" s="42">
        <f t="shared" si="10"/>
        <v>1.5</v>
      </c>
      <c r="T58" s="40">
        <f t="shared" si="11"/>
        <v>21635364</v>
      </c>
      <c r="U58" s="43"/>
      <c r="V58" s="43"/>
      <c r="W58" s="43"/>
      <c r="X58" s="45">
        <f t="shared" si="12"/>
        <v>0</v>
      </c>
      <c r="Y58" s="45">
        <f t="shared" si="13"/>
        <v>0</v>
      </c>
      <c r="Z58" s="43"/>
      <c r="AA58" s="43"/>
      <c r="AB58" s="43"/>
      <c r="AC58" s="45">
        <f t="shared" si="14"/>
        <v>0</v>
      </c>
      <c r="AD58" s="45">
        <f t="shared" si="15"/>
        <v>0</v>
      </c>
      <c r="AE58" s="43"/>
      <c r="AF58" s="43"/>
      <c r="AG58" s="43"/>
      <c r="AH58" s="45">
        <f t="shared" si="16"/>
        <v>0</v>
      </c>
      <c r="AI58" s="45">
        <f t="shared" si="17"/>
        <v>0</v>
      </c>
      <c r="AJ58" s="43"/>
      <c r="AK58" s="43"/>
      <c r="AL58" s="43"/>
      <c r="AM58" s="43"/>
      <c r="AN58" s="45">
        <f t="shared" si="18"/>
        <v>0</v>
      </c>
      <c r="AO58" s="45">
        <f t="shared" si="19"/>
        <v>0</v>
      </c>
      <c r="AP58" s="43"/>
      <c r="AQ58" s="43"/>
      <c r="AR58" s="43"/>
      <c r="AS58" s="45">
        <f t="shared" si="20"/>
        <v>0</v>
      </c>
      <c r="AT58" s="45">
        <f t="shared" si="21"/>
        <v>0</v>
      </c>
      <c r="AU58" s="43"/>
      <c r="AV58" s="43"/>
      <c r="AW58" s="43"/>
      <c r="AX58" s="45">
        <f t="shared" si="22"/>
        <v>0</v>
      </c>
      <c r="AY58" s="45">
        <f t="shared" si="23"/>
        <v>0</v>
      </c>
      <c r="AZ58" s="43">
        <f>LISTAS!D124</f>
        <v>0.5</v>
      </c>
      <c r="BA58" s="43">
        <f>LISTAS!E124</f>
        <v>0.45652199999999998</v>
      </c>
      <c r="BB58" s="43">
        <f>LISTAS!F124</f>
        <v>1</v>
      </c>
      <c r="BC58" s="43">
        <f>LISTAS!I124</f>
        <v>0.30000003032035882</v>
      </c>
      <c r="BD58" s="43">
        <f t="shared" si="68"/>
        <v>1.756522030320359</v>
      </c>
      <c r="BE58" s="45">
        <f t="shared" si="25"/>
        <v>0.25652203032035903</v>
      </c>
      <c r="BF58" s="43"/>
      <c r="BG58" s="43"/>
      <c r="BH58" s="43"/>
      <c r="BI58" s="43"/>
      <c r="BJ58" s="45">
        <f t="shared" si="69"/>
        <v>0</v>
      </c>
      <c r="BK58" s="45">
        <f t="shared" si="27"/>
        <v>0</v>
      </c>
      <c r="BL58" s="46">
        <f t="shared" ref="BL58:BP58" si="76">AZ58</f>
        <v>0.5</v>
      </c>
      <c r="BM58" s="47">
        <f t="shared" si="76"/>
        <v>0.45652199999999998</v>
      </c>
      <c r="BN58" s="47">
        <f t="shared" si="76"/>
        <v>1</v>
      </c>
      <c r="BO58" s="48">
        <f t="shared" si="76"/>
        <v>0.30000003032035882</v>
      </c>
      <c r="BP58" s="46">
        <f t="shared" si="76"/>
        <v>1.756522030320359</v>
      </c>
      <c r="BQ58" s="45">
        <f t="shared" si="29"/>
        <v>0.25652203032035903</v>
      </c>
    </row>
    <row r="59" spans="3:69" ht="15.75" customHeight="1" x14ac:dyDescent="0.25">
      <c r="C59" s="36" t="str">
        <f t="shared" si="9"/>
        <v>SUR-47</v>
      </c>
      <c r="D59" s="37" t="s">
        <v>50</v>
      </c>
      <c r="E59" s="36" t="s">
        <v>51</v>
      </c>
      <c r="F59" s="38">
        <v>47</v>
      </c>
      <c r="G59" s="39" t="s">
        <v>108</v>
      </c>
      <c r="H59" s="36" t="s">
        <v>53</v>
      </c>
      <c r="I59" s="37" t="s">
        <v>54</v>
      </c>
      <c r="J59" s="40">
        <v>42858568</v>
      </c>
      <c r="K59" s="41"/>
      <c r="L59" s="41"/>
      <c r="M59" s="41"/>
      <c r="N59" s="42">
        <v>0</v>
      </c>
      <c r="O59" s="41"/>
      <c r="P59" s="41"/>
      <c r="Q59" s="43">
        <f>LISTAS!C125</f>
        <v>1.5</v>
      </c>
      <c r="R59" s="44"/>
      <c r="S59" s="42">
        <f t="shared" si="10"/>
        <v>1.5</v>
      </c>
      <c r="T59" s="40">
        <f t="shared" si="11"/>
        <v>64287852</v>
      </c>
      <c r="U59" s="43"/>
      <c r="V59" s="43"/>
      <c r="W59" s="43"/>
      <c r="X59" s="45">
        <f t="shared" si="12"/>
        <v>0</v>
      </c>
      <c r="Y59" s="45">
        <f t="shared" si="13"/>
        <v>0</v>
      </c>
      <c r="Z59" s="43"/>
      <c r="AA59" s="43"/>
      <c r="AB59" s="43"/>
      <c r="AC59" s="45">
        <f t="shared" si="14"/>
        <v>0</v>
      </c>
      <c r="AD59" s="45">
        <f t="shared" si="15"/>
        <v>0</v>
      </c>
      <c r="AE59" s="43"/>
      <c r="AF59" s="43"/>
      <c r="AG59" s="43"/>
      <c r="AH59" s="45">
        <f t="shared" si="16"/>
        <v>0</v>
      </c>
      <c r="AI59" s="45">
        <f t="shared" si="17"/>
        <v>0</v>
      </c>
      <c r="AJ59" s="43"/>
      <c r="AK59" s="43"/>
      <c r="AL59" s="43"/>
      <c r="AM59" s="43"/>
      <c r="AN59" s="45">
        <f t="shared" si="18"/>
        <v>0</v>
      </c>
      <c r="AO59" s="45">
        <f t="shared" si="19"/>
        <v>0</v>
      </c>
      <c r="AP59" s="43"/>
      <c r="AQ59" s="43"/>
      <c r="AR59" s="43"/>
      <c r="AS59" s="45">
        <f t="shared" si="20"/>
        <v>0</v>
      </c>
      <c r="AT59" s="45">
        <f t="shared" si="21"/>
        <v>0</v>
      </c>
      <c r="AU59" s="43"/>
      <c r="AV59" s="43"/>
      <c r="AW59" s="43"/>
      <c r="AX59" s="45">
        <f t="shared" si="22"/>
        <v>0</v>
      </c>
      <c r="AY59" s="45">
        <f t="shared" si="23"/>
        <v>0</v>
      </c>
      <c r="AZ59" s="43">
        <f>LISTAS!D125</f>
        <v>0.5</v>
      </c>
      <c r="BA59" s="43">
        <f>LISTAS!E125</f>
        <v>0.45652199999999998</v>
      </c>
      <c r="BB59" s="43">
        <f>LISTAS!F125</f>
        <v>1</v>
      </c>
      <c r="BC59" s="43">
        <f>LISTAS!I125</f>
        <v>0.30000000978810121</v>
      </c>
      <c r="BD59" s="43">
        <f t="shared" si="68"/>
        <v>1.7565220097881014</v>
      </c>
      <c r="BE59" s="45">
        <f t="shared" si="25"/>
        <v>0.25652200978810136</v>
      </c>
      <c r="BF59" s="43"/>
      <c r="BG59" s="43"/>
      <c r="BH59" s="43"/>
      <c r="BI59" s="43"/>
      <c r="BJ59" s="45">
        <f t="shared" si="69"/>
        <v>0</v>
      </c>
      <c r="BK59" s="45">
        <f t="shared" si="27"/>
        <v>0</v>
      </c>
      <c r="BL59" s="46">
        <f t="shared" ref="BL59:BP59" si="77">AZ59</f>
        <v>0.5</v>
      </c>
      <c r="BM59" s="47">
        <f t="shared" si="77"/>
        <v>0.45652199999999998</v>
      </c>
      <c r="BN59" s="47">
        <f t="shared" si="77"/>
        <v>1</v>
      </c>
      <c r="BO59" s="48">
        <f t="shared" si="77"/>
        <v>0.30000000978810121</v>
      </c>
      <c r="BP59" s="46">
        <f t="shared" si="77"/>
        <v>1.7565220097881014</v>
      </c>
      <c r="BQ59" s="45">
        <f t="shared" si="29"/>
        <v>0.25652200978810136</v>
      </c>
    </row>
    <row r="60" spans="3:69" ht="15.75" customHeight="1" x14ac:dyDescent="0.25">
      <c r="C60" s="36" t="str">
        <f t="shared" si="9"/>
        <v>SUR-48</v>
      </c>
      <c r="D60" s="37" t="s">
        <v>50</v>
      </c>
      <c r="E60" s="36" t="s">
        <v>51</v>
      </c>
      <c r="F60" s="38">
        <v>48</v>
      </c>
      <c r="G60" s="39" t="s">
        <v>109</v>
      </c>
      <c r="H60" s="36" t="s">
        <v>53</v>
      </c>
      <c r="I60" s="37" t="s">
        <v>54</v>
      </c>
      <c r="J60" s="40">
        <v>7005616</v>
      </c>
      <c r="K60" s="41"/>
      <c r="L60" s="41"/>
      <c r="M60" s="41"/>
      <c r="N60" s="42">
        <v>0</v>
      </c>
      <c r="O60" s="41"/>
      <c r="P60" s="41"/>
      <c r="Q60" s="43">
        <f>LISTAS!C126</f>
        <v>15</v>
      </c>
      <c r="R60" s="44"/>
      <c r="S60" s="42">
        <f t="shared" si="10"/>
        <v>15</v>
      </c>
      <c r="T60" s="40">
        <f t="shared" si="11"/>
        <v>105084240</v>
      </c>
      <c r="U60" s="43"/>
      <c r="V60" s="43"/>
      <c r="W60" s="43"/>
      <c r="X60" s="45">
        <f t="shared" si="12"/>
        <v>0</v>
      </c>
      <c r="Y60" s="45">
        <f t="shared" si="13"/>
        <v>0</v>
      </c>
      <c r="Z60" s="43"/>
      <c r="AA60" s="43"/>
      <c r="AB60" s="43"/>
      <c r="AC60" s="45">
        <f t="shared" si="14"/>
        <v>0</v>
      </c>
      <c r="AD60" s="45">
        <f t="shared" si="15"/>
        <v>0</v>
      </c>
      <c r="AE60" s="43"/>
      <c r="AF60" s="43"/>
      <c r="AG60" s="43"/>
      <c r="AH60" s="45">
        <f t="shared" si="16"/>
        <v>0</v>
      </c>
      <c r="AI60" s="45">
        <f t="shared" si="17"/>
        <v>0</v>
      </c>
      <c r="AJ60" s="43"/>
      <c r="AK60" s="43"/>
      <c r="AL60" s="43"/>
      <c r="AM60" s="43"/>
      <c r="AN60" s="45">
        <f t="shared" si="18"/>
        <v>0</v>
      </c>
      <c r="AO60" s="45">
        <f t="shared" si="19"/>
        <v>0</v>
      </c>
      <c r="AP60" s="43"/>
      <c r="AQ60" s="43"/>
      <c r="AR60" s="43"/>
      <c r="AS60" s="45">
        <f t="shared" si="20"/>
        <v>0</v>
      </c>
      <c r="AT60" s="45">
        <f t="shared" si="21"/>
        <v>0</v>
      </c>
      <c r="AU60" s="43"/>
      <c r="AV60" s="43"/>
      <c r="AW60" s="43"/>
      <c r="AX60" s="45">
        <f t="shared" si="22"/>
        <v>0</v>
      </c>
      <c r="AY60" s="45">
        <f t="shared" si="23"/>
        <v>0</v>
      </c>
      <c r="AZ60" s="43">
        <f>LISTAS!D126</f>
        <v>5</v>
      </c>
      <c r="BA60" s="43">
        <f>LISTAS!E126</f>
        <v>4.5652173913</v>
      </c>
      <c r="BB60" s="43">
        <f>LISTAS!F126</f>
        <v>10</v>
      </c>
      <c r="BC60" s="43">
        <f>LISTAS!I126</f>
        <v>3</v>
      </c>
      <c r="BD60" s="43">
        <f t="shared" si="68"/>
        <v>17.565217391299999</v>
      </c>
      <c r="BE60" s="45">
        <f t="shared" si="25"/>
        <v>2.5652173912999992</v>
      </c>
      <c r="BF60" s="43"/>
      <c r="BG60" s="43"/>
      <c r="BH60" s="43"/>
      <c r="BI60" s="43"/>
      <c r="BJ60" s="45">
        <f t="shared" si="69"/>
        <v>0</v>
      </c>
      <c r="BK60" s="45">
        <f t="shared" si="27"/>
        <v>0</v>
      </c>
      <c r="BL60" s="46">
        <f t="shared" ref="BL60:BP60" si="78">AZ60</f>
        <v>5</v>
      </c>
      <c r="BM60" s="47">
        <f t="shared" si="78"/>
        <v>4.5652173913</v>
      </c>
      <c r="BN60" s="47">
        <f t="shared" si="78"/>
        <v>10</v>
      </c>
      <c r="BO60" s="48">
        <f t="shared" si="78"/>
        <v>3</v>
      </c>
      <c r="BP60" s="46">
        <f t="shared" si="78"/>
        <v>17.565217391299999</v>
      </c>
      <c r="BQ60" s="45">
        <f t="shared" si="29"/>
        <v>2.5652173912999992</v>
      </c>
    </row>
    <row r="61" spans="3:69" ht="15.75" customHeight="1" x14ac:dyDescent="0.25">
      <c r="C61" s="36" t="str">
        <f t="shared" si="9"/>
        <v>SUR-49</v>
      </c>
      <c r="D61" s="37" t="s">
        <v>50</v>
      </c>
      <c r="E61" s="36" t="s">
        <v>51</v>
      </c>
      <c r="F61" s="38">
        <v>49</v>
      </c>
      <c r="G61" s="39" t="s">
        <v>110</v>
      </c>
      <c r="H61" s="36" t="s">
        <v>53</v>
      </c>
      <c r="I61" s="37" t="s">
        <v>54</v>
      </c>
      <c r="J61" s="40">
        <v>3296912</v>
      </c>
      <c r="K61" s="41"/>
      <c r="L61" s="41"/>
      <c r="M61" s="41"/>
      <c r="N61" s="42">
        <v>0</v>
      </c>
      <c r="O61" s="41"/>
      <c r="P61" s="41"/>
      <c r="Q61" s="43">
        <f>LISTAS!C127</f>
        <v>7.5</v>
      </c>
      <c r="R61" s="44"/>
      <c r="S61" s="42">
        <f t="shared" si="10"/>
        <v>7.5</v>
      </c>
      <c r="T61" s="40">
        <f t="shared" si="11"/>
        <v>24726840</v>
      </c>
      <c r="U61" s="43"/>
      <c r="V61" s="43"/>
      <c r="W61" s="43"/>
      <c r="X61" s="45">
        <f t="shared" si="12"/>
        <v>0</v>
      </c>
      <c r="Y61" s="45">
        <f t="shared" si="13"/>
        <v>0</v>
      </c>
      <c r="Z61" s="43"/>
      <c r="AA61" s="43"/>
      <c r="AB61" s="43"/>
      <c r="AC61" s="45">
        <f t="shared" si="14"/>
        <v>0</v>
      </c>
      <c r="AD61" s="45">
        <f t="shared" si="15"/>
        <v>0</v>
      </c>
      <c r="AE61" s="43"/>
      <c r="AF61" s="43"/>
      <c r="AG61" s="43"/>
      <c r="AH61" s="45">
        <f t="shared" si="16"/>
        <v>0</v>
      </c>
      <c r="AI61" s="45">
        <f t="shared" si="17"/>
        <v>0</v>
      </c>
      <c r="AJ61" s="43"/>
      <c r="AK61" s="43"/>
      <c r="AL61" s="43"/>
      <c r="AM61" s="43"/>
      <c r="AN61" s="45">
        <f t="shared" si="18"/>
        <v>0</v>
      </c>
      <c r="AO61" s="45">
        <f t="shared" si="19"/>
        <v>0</v>
      </c>
      <c r="AP61" s="43"/>
      <c r="AQ61" s="43"/>
      <c r="AR61" s="43"/>
      <c r="AS61" s="45">
        <f t="shared" si="20"/>
        <v>0</v>
      </c>
      <c r="AT61" s="45">
        <f t="shared" si="21"/>
        <v>0</v>
      </c>
      <c r="AU61" s="43"/>
      <c r="AV61" s="43"/>
      <c r="AW61" s="43"/>
      <c r="AX61" s="45">
        <f t="shared" si="22"/>
        <v>0</v>
      </c>
      <c r="AY61" s="45">
        <f t="shared" si="23"/>
        <v>0</v>
      </c>
      <c r="AZ61" s="43">
        <f>LISTAS!D127</f>
        <v>2.5</v>
      </c>
      <c r="BA61" s="43">
        <f>LISTAS!E127</f>
        <v>2.2829999999999999</v>
      </c>
      <c r="BB61" s="43">
        <f>LISTAS!F127</f>
        <v>5</v>
      </c>
      <c r="BC61" s="43">
        <f>LISTAS!I127</f>
        <v>1.4999999708818434</v>
      </c>
      <c r="BD61" s="43">
        <f t="shared" si="68"/>
        <v>8.7829999708818427</v>
      </c>
      <c r="BE61" s="45">
        <f t="shared" si="25"/>
        <v>1.2829999708818427</v>
      </c>
      <c r="BF61" s="43"/>
      <c r="BG61" s="43"/>
      <c r="BH61" s="43"/>
      <c r="BI61" s="43"/>
      <c r="BJ61" s="45">
        <f t="shared" si="69"/>
        <v>0</v>
      </c>
      <c r="BK61" s="45">
        <f t="shared" si="27"/>
        <v>0</v>
      </c>
      <c r="BL61" s="46">
        <f t="shared" ref="BL61:BP61" si="79">AZ61</f>
        <v>2.5</v>
      </c>
      <c r="BM61" s="47">
        <f t="shared" si="79"/>
        <v>2.2829999999999999</v>
      </c>
      <c r="BN61" s="47">
        <f t="shared" si="79"/>
        <v>5</v>
      </c>
      <c r="BO61" s="48">
        <f t="shared" si="79"/>
        <v>1.4999999708818434</v>
      </c>
      <c r="BP61" s="46">
        <f t="shared" si="79"/>
        <v>8.7829999708818427</v>
      </c>
      <c r="BQ61" s="45">
        <f t="shared" si="29"/>
        <v>1.2829999708818427</v>
      </c>
    </row>
    <row r="62" spans="3:69" ht="15.75" customHeight="1" x14ac:dyDescent="0.25">
      <c r="C62" s="36" t="str">
        <f t="shared" si="9"/>
        <v>SUR-50</v>
      </c>
      <c r="D62" s="37" t="s">
        <v>50</v>
      </c>
      <c r="E62" s="36" t="s">
        <v>51</v>
      </c>
      <c r="F62" s="38">
        <v>50</v>
      </c>
      <c r="G62" s="39" t="s">
        <v>111</v>
      </c>
      <c r="H62" s="36" t="s">
        <v>53</v>
      </c>
      <c r="I62" s="37" t="s">
        <v>54</v>
      </c>
      <c r="J62" s="40">
        <v>2472592</v>
      </c>
      <c r="K62" s="41"/>
      <c r="L62" s="41"/>
      <c r="M62" s="41"/>
      <c r="N62" s="42">
        <v>0</v>
      </c>
      <c r="O62" s="41"/>
      <c r="P62" s="41"/>
      <c r="Q62" s="43">
        <f>LISTAS!C128</f>
        <v>15</v>
      </c>
      <c r="R62" s="44"/>
      <c r="S62" s="42">
        <f t="shared" si="10"/>
        <v>15</v>
      </c>
      <c r="T62" s="40">
        <f t="shared" si="11"/>
        <v>37088880</v>
      </c>
      <c r="U62" s="43"/>
      <c r="V62" s="43"/>
      <c r="W62" s="43"/>
      <c r="X62" s="45">
        <f t="shared" si="12"/>
        <v>0</v>
      </c>
      <c r="Y62" s="45">
        <f t="shared" si="13"/>
        <v>0</v>
      </c>
      <c r="Z62" s="43"/>
      <c r="AA62" s="43"/>
      <c r="AB62" s="43"/>
      <c r="AC62" s="45">
        <f t="shared" si="14"/>
        <v>0</v>
      </c>
      <c r="AD62" s="45">
        <f t="shared" si="15"/>
        <v>0</v>
      </c>
      <c r="AE62" s="43"/>
      <c r="AF62" s="43"/>
      <c r="AG62" s="43"/>
      <c r="AH62" s="45">
        <f t="shared" si="16"/>
        <v>0</v>
      </c>
      <c r="AI62" s="45">
        <f t="shared" si="17"/>
        <v>0</v>
      </c>
      <c r="AJ62" s="43"/>
      <c r="AK62" s="43"/>
      <c r="AL62" s="43"/>
      <c r="AM62" s="43"/>
      <c r="AN62" s="45">
        <f t="shared" si="18"/>
        <v>0</v>
      </c>
      <c r="AO62" s="45">
        <f t="shared" si="19"/>
        <v>0</v>
      </c>
      <c r="AP62" s="43"/>
      <c r="AQ62" s="43"/>
      <c r="AR62" s="43"/>
      <c r="AS62" s="45">
        <f t="shared" si="20"/>
        <v>0</v>
      </c>
      <c r="AT62" s="45">
        <f t="shared" si="21"/>
        <v>0</v>
      </c>
      <c r="AU62" s="43"/>
      <c r="AV62" s="43"/>
      <c r="AW62" s="43"/>
      <c r="AX62" s="45">
        <f t="shared" si="22"/>
        <v>0</v>
      </c>
      <c r="AY62" s="45">
        <f t="shared" si="23"/>
        <v>0</v>
      </c>
      <c r="AZ62" s="43">
        <f>LISTAS!D128</f>
        <v>5</v>
      </c>
      <c r="BA62" s="43">
        <f>LISTAS!E128</f>
        <v>4.1100000000000003</v>
      </c>
      <c r="BB62" s="43">
        <f>LISTAS!F128</f>
        <v>10</v>
      </c>
      <c r="BC62" s="43">
        <f>LISTAS!I128</f>
        <v>3.0000000323547109</v>
      </c>
      <c r="BD62" s="43">
        <f t="shared" si="68"/>
        <v>17.110000032354712</v>
      </c>
      <c r="BE62" s="45">
        <f t="shared" si="25"/>
        <v>2.1100000323547121</v>
      </c>
      <c r="BF62" s="43"/>
      <c r="BG62" s="43"/>
      <c r="BH62" s="43"/>
      <c r="BI62" s="43"/>
      <c r="BJ62" s="45">
        <f t="shared" si="69"/>
        <v>0</v>
      </c>
      <c r="BK62" s="45">
        <f t="shared" si="27"/>
        <v>0</v>
      </c>
      <c r="BL62" s="46">
        <f t="shared" ref="BL62:BP62" si="80">AZ62</f>
        <v>5</v>
      </c>
      <c r="BM62" s="47">
        <f t="shared" si="80"/>
        <v>4.1100000000000003</v>
      </c>
      <c r="BN62" s="47">
        <f t="shared" si="80"/>
        <v>10</v>
      </c>
      <c r="BO62" s="48">
        <f t="shared" si="80"/>
        <v>3.0000000323547109</v>
      </c>
      <c r="BP62" s="46">
        <f t="shared" si="80"/>
        <v>17.110000032354712</v>
      </c>
      <c r="BQ62" s="45">
        <f t="shared" si="29"/>
        <v>2.1100000323547121</v>
      </c>
    </row>
    <row r="63" spans="3:69" ht="15.75" customHeight="1" x14ac:dyDescent="0.25">
      <c r="C63" s="36" t="str">
        <f t="shared" si="9"/>
        <v>SUR-51</v>
      </c>
      <c r="D63" s="37" t="s">
        <v>50</v>
      </c>
      <c r="E63" s="36" t="s">
        <v>51</v>
      </c>
      <c r="F63" s="38">
        <v>51</v>
      </c>
      <c r="G63" s="39" t="s">
        <v>112</v>
      </c>
      <c r="H63" s="36" t="s">
        <v>53</v>
      </c>
      <c r="I63" s="37" t="s">
        <v>95</v>
      </c>
      <c r="J63" s="40">
        <v>5357344</v>
      </c>
      <c r="K63" s="41"/>
      <c r="L63" s="41"/>
      <c r="M63" s="41"/>
      <c r="N63" s="42">
        <v>0</v>
      </c>
      <c r="O63" s="41"/>
      <c r="P63" s="41"/>
      <c r="Q63" s="43">
        <f>LISTAS!C129</f>
        <v>1.5</v>
      </c>
      <c r="R63" s="44"/>
      <c r="S63" s="42">
        <f t="shared" si="10"/>
        <v>1.5</v>
      </c>
      <c r="T63" s="40">
        <f t="shared" si="11"/>
        <v>8036016</v>
      </c>
      <c r="U63" s="43"/>
      <c r="V63" s="43"/>
      <c r="W63" s="43"/>
      <c r="X63" s="45">
        <f t="shared" si="12"/>
        <v>0</v>
      </c>
      <c r="Y63" s="45">
        <f t="shared" si="13"/>
        <v>0</v>
      </c>
      <c r="Z63" s="43"/>
      <c r="AA63" s="43"/>
      <c r="AB63" s="43"/>
      <c r="AC63" s="45">
        <f t="shared" si="14"/>
        <v>0</v>
      </c>
      <c r="AD63" s="45">
        <f t="shared" si="15"/>
        <v>0</v>
      </c>
      <c r="AE63" s="43"/>
      <c r="AF63" s="43"/>
      <c r="AG63" s="43"/>
      <c r="AH63" s="45">
        <f t="shared" si="16"/>
        <v>0</v>
      </c>
      <c r="AI63" s="45">
        <f t="shared" si="17"/>
        <v>0</v>
      </c>
      <c r="AJ63" s="43"/>
      <c r="AK63" s="43"/>
      <c r="AL63" s="43"/>
      <c r="AM63" s="43"/>
      <c r="AN63" s="45">
        <f t="shared" si="18"/>
        <v>0</v>
      </c>
      <c r="AO63" s="45">
        <f t="shared" si="19"/>
        <v>0</v>
      </c>
      <c r="AP63" s="43"/>
      <c r="AQ63" s="43"/>
      <c r="AR63" s="43"/>
      <c r="AS63" s="45">
        <f t="shared" si="20"/>
        <v>0</v>
      </c>
      <c r="AT63" s="45">
        <f t="shared" si="21"/>
        <v>0</v>
      </c>
      <c r="AU63" s="43"/>
      <c r="AV63" s="43"/>
      <c r="AW63" s="43"/>
      <c r="AX63" s="45">
        <f t="shared" si="22"/>
        <v>0</v>
      </c>
      <c r="AY63" s="45">
        <f t="shared" si="23"/>
        <v>0</v>
      </c>
      <c r="AZ63" s="43">
        <f>LISTAS!D129</f>
        <v>0.5</v>
      </c>
      <c r="BA63" s="43">
        <f>LISTAS!E129</f>
        <v>0.23369565216999999</v>
      </c>
      <c r="BB63" s="43">
        <f>LISTAS!F129</f>
        <v>1</v>
      </c>
      <c r="BC63" s="43">
        <f>LISTAS!I129</f>
        <v>0.29999944002493839</v>
      </c>
      <c r="BD63" s="43">
        <f t="shared" si="68"/>
        <v>1.5336950921949384</v>
      </c>
      <c r="BE63" s="45">
        <f t="shared" si="25"/>
        <v>3.3695092194938381E-2</v>
      </c>
      <c r="BF63" s="43"/>
      <c r="BG63" s="43"/>
      <c r="BH63" s="43"/>
      <c r="BI63" s="43"/>
      <c r="BJ63" s="45">
        <f t="shared" si="69"/>
        <v>0</v>
      </c>
      <c r="BK63" s="45">
        <f t="shared" si="27"/>
        <v>0</v>
      </c>
      <c r="BL63" s="46">
        <f t="shared" ref="BL63:BP63" si="81">AZ63</f>
        <v>0.5</v>
      </c>
      <c r="BM63" s="47">
        <f t="shared" si="81"/>
        <v>0.23369565216999999</v>
      </c>
      <c r="BN63" s="47">
        <f t="shared" si="81"/>
        <v>1</v>
      </c>
      <c r="BO63" s="48">
        <f t="shared" si="81"/>
        <v>0.29999944002493839</v>
      </c>
      <c r="BP63" s="46">
        <f t="shared" si="81"/>
        <v>1.5336950921949384</v>
      </c>
      <c r="BQ63" s="45">
        <f t="shared" si="29"/>
        <v>3.3695092194938381E-2</v>
      </c>
    </row>
    <row r="64" spans="3:69" ht="15.75" customHeight="1" x14ac:dyDescent="0.25">
      <c r="C64" s="36" t="str">
        <f t="shared" si="9"/>
        <v>SUR-52</v>
      </c>
      <c r="D64" s="37" t="s">
        <v>50</v>
      </c>
      <c r="E64" s="36" t="s">
        <v>51</v>
      </c>
      <c r="F64" s="38">
        <v>52</v>
      </c>
      <c r="G64" s="39" t="s">
        <v>113</v>
      </c>
      <c r="H64" s="36" t="s">
        <v>53</v>
      </c>
      <c r="I64" s="37" t="s">
        <v>54</v>
      </c>
      <c r="J64" s="40">
        <v>199932593</v>
      </c>
      <c r="K64" s="41"/>
      <c r="L64" s="41"/>
      <c r="M64" s="41"/>
      <c r="N64" s="42">
        <v>0</v>
      </c>
      <c r="O64" s="41"/>
      <c r="P64" s="41"/>
      <c r="Q64" s="43">
        <f>LISTAS!C130</f>
        <v>0</v>
      </c>
      <c r="R64" s="44"/>
      <c r="S64" s="42">
        <f t="shared" si="10"/>
        <v>0</v>
      </c>
      <c r="T64" s="40">
        <f t="shared" si="11"/>
        <v>0</v>
      </c>
      <c r="U64" s="43"/>
      <c r="V64" s="43"/>
      <c r="W64" s="43"/>
      <c r="X64" s="45">
        <f t="shared" si="12"/>
        <v>0</v>
      </c>
      <c r="Y64" s="45">
        <f t="shared" si="13"/>
        <v>0</v>
      </c>
      <c r="Z64" s="43"/>
      <c r="AA64" s="43"/>
      <c r="AB64" s="43"/>
      <c r="AC64" s="45">
        <f t="shared" si="14"/>
        <v>0</v>
      </c>
      <c r="AD64" s="45">
        <f t="shared" si="15"/>
        <v>0</v>
      </c>
      <c r="AE64" s="43"/>
      <c r="AF64" s="43"/>
      <c r="AG64" s="43"/>
      <c r="AH64" s="45">
        <f t="shared" si="16"/>
        <v>0</v>
      </c>
      <c r="AI64" s="45">
        <f t="shared" si="17"/>
        <v>0</v>
      </c>
      <c r="AJ64" s="43"/>
      <c r="AK64" s="43"/>
      <c r="AL64" s="43"/>
      <c r="AM64" s="43"/>
      <c r="AN64" s="45">
        <f t="shared" si="18"/>
        <v>0</v>
      </c>
      <c r="AO64" s="45">
        <f t="shared" si="19"/>
        <v>0</v>
      </c>
      <c r="AP64" s="43"/>
      <c r="AQ64" s="43"/>
      <c r="AR64" s="43"/>
      <c r="AS64" s="45">
        <f t="shared" si="20"/>
        <v>0</v>
      </c>
      <c r="AT64" s="45">
        <f t="shared" si="21"/>
        <v>0</v>
      </c>
      <c r="AU64" s="43"/>
      <c r="AV64" s="43"/>
      <c r="AW64" s="43"/>
      <c r="AX64" s="45">
        <f t="shared" si="22"/>
        <v>0</v>
      </c>
      <c r="AY64" s="45">
        <f t="shared" si="23"/>
        <v>0</v>
      </c>
      <c r="AZ64" s="43">
        <f>LISTAS!D130</f>
        <v>0</v>
      </c>
      <c r="BA64" s="43">
        <f>LISTAS!E130</f>
        <v>0</v>
      </c>
      <c r="BB64" s="43">
        <f>LISTAS!F130</f>
        <v>0</v>
      </c>
      <c r="BC64" s="43">
        <f>LISTAS!I130</f>
        <v>0</v>
      </c>
      <c r="BD64" s="43">
        <f t="shared" si="68"/>
        <v>0</v>
      </c>
      <c r="BE64" s="45">
        <f t="shared" si="25"/>
        <v>0</v>
      </c>
      <c r="BF64" s="43"/>
      <c r="BG64" s="43"/>
      <c r="BH64" s="43"/>
      <c r="BI64" s="43"/>
      <c r="BJ64" s="45">
        <f t="shared" si="69"/>
        <v>0</v>
      </c>
      <c r="BK64" s="45">
        <f t="shared" si="27"/>
        <v>0</v>
      </c>
      <c r="BL64" s="46">
        <f t="shared" ref="BL64:BP64" si="82">AZ64</f>
        <v>0</v>
      </c>
      <c r="BM64" s="47">
        <f t="shared" si="82"/>
        <v>0</v>
      </c>
      <c r="BN64" s="47">
        <f t="shared" si="82"/>
        <v>0</v>
      </c>
      <c r="BO64" s="48">
        <f t="shared" si="82"/>
        <v>0</v>
      </c>
      <c r="BP64" s="46">
        <f t="shared" si="82"/>
        <v>0</v>
      </c>
      <c r="BQ64" s="45">
        <f t="shared" si="29"/>
        <v>0</v>
      </c>
    </row>
    <row r="65" spans="3:69" ht="15.75" customHeight="1" x14ac:dyDescent="0.25">
      <c r="C65" s="36" t="str">
        <f t="shared" si="9"/>
        <v>SUR-53</v>
      </c>
      <c r="D65" s="37" t="s">
        <v>50</v>
      </c>
      <c r="E65" s="36" t="s">
        <v>51</v>
      </c>
      <c r="F65" s="38">
        <v>53</v>
      </c>
      <c r="G65" s="39" t="s">
        <v>114</v>
      </c>
      <c r="H65" s="36" t="s">
        <v>53</v>
      </c>
      <c r="I65" s="37" t="s">
        <v>54</v>
      </c>
      <c r="J65" s="40">
        <v>298524434</v>
      </c>
      <c r="K65" s="41"/>
      <c r="L65" s="41"/>
      <c r="M65" s="41"/>
      <c r="N65" s="42">
        <v>0</v>
      </c>
      <c r="O65" s="41"/>
      <c r="P65" s="41"/>
      <c r="Q65" s="43">
        <f>LISTAS!C131</f>
        <v>1</v>
      </c>
      <c r="R65" s="44"/>
      <c r="S65" s="42">
        <f t="shared" si="10"/>
        <v>1</v>
      </c>
      <c r="T65" s="40">
        <f t="shared" si="11"/>
        <v>298524434</v>
      </c>
      <c r="U65" s="43"/>
      <c r="V65" s="43"/>
      <c r="W65" s="43"/>
      <c r="X65" s="45">
        <f t="shared" si="12"/>
        <v>0</v>
      </c>
      <c r="Y65" s="45">
        <f t="shared" si="13"/>
        <v>0</v>
      </c>
      <c r="Z65" s="43"/>
      <c r="AA65" s="43"/>
      <c r="AB65" s="43"/>
      <c r="AC65" s="45">
        <f t="shared" si="14"/>
        <v>0</v>
      </c>
      <c r="AD65" s="45">
        <f t="shared" si="15"/>
        <v>0</v>
      </c>
      <c r="AE65" s="43"/>
      <c r="AF65" s="43"/>
      <c r="AG65" s="43"/>
      <c r="AH65" s="45">
        <f t="shared" si="16"/>
        <v>0</v>
      </c>
      <c r="AI65" s="45">
        <f t="shared" si="17"/>
        <v>0</v>
      </c>
      <c r="AJ65" s="43"/>
      <c r="AK65" s="43"/>
      <c r="AL65" s="43"/>
      <c r="AM65" s="43"/>
      <c r="AN65" s="45">
        <f t="shared" si="18"/>
        <v>0</v>
      </c>
      <c r="AO65" s="45">
        <f t="shared" si="19"/>
        <v>0</v>
      </c>
      <c r="AP65" s="43"/>
      <c r="AQ65" s="43"/>
      <c r="AR65" s="43"/>
      <c r="AS65" s="45">
        <f t="shared" si="20"/>
        <v>0</v>
      </c>
      <c r="AT65" s="45">
        <f t="shared" si="21"/>
        <v>0</v>
      </c>
      <c r="AU65" s="43"/>
      <c r="AV65" s="43"/>
      <c r="AW65" s="43"/>
      <c r="AX65" s="45">
        <f t="shared" si="22"/>
        <v>0</v>
      </c>
      <c r="AY65" s="45">
        <f t="shared" si="23"/>
        <v>0</v>
      </c>
      <c r="AZ65" s="43">
        <f>LISTAS!D131</f>
        <v>0</v>
      </c>
      <c r="BA65" s="43">
        <f>LISTAS!E131</f>
        <v>0</v>
      </c>
      <c r="BB65" s="43">
        <f>LISTAS!F131</f>
        <v>0</v>
      </c>
      <c r="BC65" s="43">
        <f>LISTAS!I131</f>
        <v>1</v>
      </c>
      <c r="BD65" s="43">
        <f t="shared" si="68"/>
        <v>1</v>
      </c>
      <c r="BE65" s="45">
        <f t="shared" si="25"/>
        <v>0</v>
      </c>
      <c r="BF65" s="43"/>
      <c r="BG65" s="43"/>
      <c r="BH65" s="43"/>
      <c r="BI65" s="43"/>
      <c r="BJ65" s="45">
        <f t="shared" si="69"/>
        <v>0</v>
      </c>
      <c r="BK65" s="45">
        <f t="shared" si="27"/>
        <v>0</v>
      </c>
      <c r="BL65" s="46">
        <f t="shared" ref="BL65:BP65" si="83">AZ65</f>
        <v>0</v>
      </c>
      <c r="BM65" s="47">
        <f t="shared" si="83"/>
        <v>0</v>
      </c>
      <c r="BN65" s="47">
        <f t="shared" si="83"/>
        <v>0</v>
      </c>
      <c r="BO65" s="48">
        <f t="shared" si="83"/>
        <v>1</v>
      </c>
      <c r="BP65" s="46">
        <f t="shared" si="83"/>
        <v>1</v>
      </c>
      <c r="BQ65" s="45">
        <f t="shared" si="29"/>
        <v>0</v>
      </c>
    </row>
    <row r="66" spans="3:69" ht="15.75" customHeight="1" x14ac:dyDescent="0.25">
      <c r="C66" s="36" t="str">
        <f t="shared" si="9"/>
        <v>SUR-54</v>
      </c>
      <c r="D66" s="37" t="s">
        <v>50</v>
      </c>
      <c r="E66" s="36" t="s">
        <v>51</v>
      </c>
      <c r="F66" s="38">
        <v>54</v>
      </c>
      <c r="G66" s="39" t="s">
        <v>115</v>
      </c>
      <c r="H66" s="36" t="s">
        <v>53</v>
      </c>
      <c r="I66" s="37" t="s">
        <v>54</v>
      </c>
      <c r="J66" s="40">
        <v>293510494</v>
      </c>
      <c r="K66" s="41"/>
      <c r="L66" s="41"/>
      <c r="M66" s="41"/>
      <c r="N66" s="42">
        <v>0</v>
      </c>
      <c r="O66" s="41"/>
      <c r="P66" s="41"/>
      <c r="Q66" s="43">
        <f>LISTAS!C132</f>
        <v>0</v>
      </c>
      <c r="R66" s="44"/>
      <c r="S66" s="42">
        <f t="shared" si="10"/>
        <v>0</v>
      </c>
      <c r="T66" s="40">
        <f t="shared" si="11"/>
        <v>0</v>
      </c>
      <c r="U66" s="43"/>
      <c r="V66" s="43"/>
      <c r="W66" s="43"/>
      <c r="X66" s="45">
        <f t="shared" si="12"/>
        <v>0</v>
      </c>
      <c r="Y66" s="45">
        <f t="shared" si="13"/>
        <v>0</v>
      </c>
      <c r="Z66" s="43"/>
      <c r="AA66" s="43"/>
      <c r="AB66" s="43"/>
      <c r="AC66" s="45">
        <f t="shared" si="14"/>
        <v>0</v>
      </c>
      <c r="AD66" s="45">
        <f t="shared" si="15"/>
        <v>0</v>
      </c>
      <c r="AE66" s="43"/>
      <c r="AF66" s="43"/>
      <c r="AG66" s="43"/>
      <c r="AH66" s="45">
        <f t="shared" si="16"/>
        <v>0</v>
      </c>
      <c r="AI66" s="45">
        <f t="shared" si="17"/>
        <v>0</v>
      </c>
      <c r="AJ66" s="43"/>
      <c r="AK66" s="43"/>
      <c r="AL66" s="43"/>
      <c r="AM66" s="43"/>
      <c r="AN66" s="45">
        <f t="shared" si="18"/>
        <v>0</v>
      </c>
      <c r="AO66" s="45">
        <f t="shared" si="19"/>
        <v>0</v>
      </c>
      <c r="AP66" s="43"/>
      <c r="AQ66" s="43"/>
      <c r="AR66" s="43"/>
      <c r="AS66" s="45">
        <f t="shared" si="20"/>
        <v>0</v>
      </c>
      <c r="AT66" s="45">
        <f t="shared" si="21"/>
        <v>0</v>
      </c>
      <c r="AU66" s="43"/>
      <c r="AV66" s="43"/>
      <c r="AW66" s="43"/>
      <c r="AX66" s="45">
        <f t="shared" si="22"/>
        <v>0</v>
      </c>
      <c r="AY66" s="45">
        <f t="shared" si="23"/>
        <v>0</v>
      </c>
      <c r="AZ66" s="43">
        <f>LISTAS!D132</f>
        <v>0</v>
      </c>
      <c r="BA66" s="43">
        <f>LISTAS!E132</f>
        <v>0</v>
      </c>
      <c r="BB66" s="43">
        <f>LISTAS!F132</f>
        <v>0</v>
      </c>
      <c r="BC66" s="43">
        <f>LISTAS!I132</f>
        <v>0</v>
      </c>
      <c r="BD66" s="43">
        <f t="shared" si="68"/>
        <v>0</v>
      </c>
      <c r="BE66" s="45">
        <f t="shared" si="25"/>
        <v>0</v>
      </c>
      <c r="BF66" s="43"/>
      <c r="BG66" s="43"/>
      <c r="BH66" s="43"/>
      <c r="BI66" s="43"/>
      <c r="BJ66" s="45">
        <f t="shared" si="69"/>
        <v>0</v>
      </c>
      <c r="BK66" s="45">
        <f t="shared" si="27"/>
        <v>0</v>
      </c>
      <c r="BL66" s="46">
        <f t="shared" ref="BL66:BP66" si="84">AZ66</f>
        <v>0</v>
      </c>
      <c r="BM66" s="47">
        <f t="shared" si="84"/>
        <v>0</v>
      </c>
      <c r="BN66" s="47">
        <f t="shared" si="84"/>
        <v>0</v>
      </c>
      <c r="BO66" s="48">
        <f t="shared" si="84"/>
        <v>0</v>
      </c>
      <c r="BP66" s="46">
        <f t="shared" si="84"/>
        <v>0</v>
      </c>
      <c r="BQ66" s="45">
        <f t="shared" si="29"/>
        <v>0</v>
      </c>
    </row>
    <row r="67" spans="3:69" ht="15.75" customHeight="1" x14ac:dyDescent="0.25">
      <c r="C67" s="36" t="str">
        <f t="shared" si="9"/>
        <v>SUR-55</v>
      </c>
      <c r="D67" s="37" t="s">
        <v>50</v>
      </c>
      <c r="E67" s="36" t="s">
        <v>51</v>
      </c>
      <c r="F67" s="38">
        <v>55</v>
      </c>
      <c r="G67" s="39" t="s">
        <v>116</v>
      </c>
      <c r="H67" s="36" t="s">
        <v>53</v>
      </c>
      <c r="I67" s="37" t="s">
        <v>54</v>
      </c>
      <c r="J67" s="40">
        <v>354222425</v>
      </c>
      <c r="K67" s="41"/>
      <c r="L67" s="41"/>
      <c r="M67" s="41"/>
      <c r="N67" s="42">
        <v>0</v>
      </c>
      <c r="O67" s="41"/>
      <c r="P67" s="41"/>
      <c r="Q67" s="43">
        <f>LISTAS!C133</f>
        <v>0</v>
      </c>
      <c r="R67" s="44"/>
      <c r="S67" s="42">
        <f t="shared" si="10"/>
        <v>0</v>
      </c>
      <c r="T67" s="40">
        <f t="shared" si="11"/>
        <v>0</v>
      </c>
      <c r="U67" s="43"/>
      <c r="V67" s="43"/>
      <c r="W67" s="43"/>
      <c r="X67" s="45">
        <f t="shared" si="12"/>
        <v>0</v>
      </c>
      <c r="Y67" s="45">
        <f t="shared" si="13"/>
        <v>0</v>
      </c>
      <c r="Z67" s="43"/>
      <c r="AA67" s="43"/>
      <c r="AB67" s="43"/>
      <c r="AC67" s="45">
        <f t="shared" si="14"/>
        <v>0</v>
      </c>
      <c r="AD67" s="45">
        <f t="shared" si="15"/>
        <v>0</v>
      </c>
      <c r="AE67" s="43"/>
      <c r="AF67" s="43"/>
      <c r="AG67" s="43"/>
      <c r="AH67" s="45">
        <f t="shared" si="16"/>
        <v>0</v>
      </c>
      <c r="AI67" s="45">
        <f t="shared" si="17"/>
        <v>0</v>
      </c>
      <c r="AJ67" s="43"/>
      <c r="AK67" s="43"/>
      <c r="AL67" s="43"/>
      <c r="AM67" s="43"/>
      <c r="AN67" s="45">
        <f t="shared" si="18"/>
        <v>0</v>
      </c>
      <c r="AO67" s="45">
        <f t="shared" si="19"/>
        <v>0</v>
      </c>
      <c r="AP67" s="43"/>
      <c r="AQ67" s="43"/>
      <c r="AR67" s="43"/>
      <c r="AS67" s="45">
        <f t="shared" si="20"/>
        <v>0</v>
      </c>
      <c r="AT67" s="45">
        <f t="shared" si="21"/>
        <v>0</v>
      </c>
      <c r="AU67" s="43"/>
      <c r="AV67" s="43"/>
      <c r="AW67" s="43"/>
      <c r="AX67" s="45">
        <f t="shared" si="22"/>
        <v>0</v>
      </c>
      <c r="AY67" s="45">
        <f t="shared" si="23"/>
        <v>0</v>
      </c>
      <c r="AZ67" s="43">
        <f>LISTAS!D133</f>
        <v>0</v>
      </c>
      <c r="BA67" s="43">
        <f>LISTAS!E133</f>
        <v>0</v>
      </c>
      <c r="BB67" s="43">
        <f>LISTAS!F133</f>
        <v>0</v>
      </c>
      <c r="BC67" s="43">
        <f>LISTAS!I133</f>
        <v>0</v>
      </c>
      <c r="BD67" s="43">
        <f t="shared" si="68"/>
        <v>0</v>
      </c>
      <c r="BE67" s="45">
        <f t="shared" si="25"/>
        <v>0</v>
      </c>
      <c r="BF67" s="43"/>
      <c r="BG67" s="43"/>
      <c r="BH67" s="43"/>
      <c r="BI67" s="43"/>
      <c r="BJ67" s="45">
        <f t="shared" si="69"/>
        <v>0</v>
      </c>
      <c r="BK67" s="45">
        <f t="shared" si="27"/>
        <v>0</v>
      </c>
      <c r="BL67" s="46">
        <f t="shared" ref="BL67:BP67" si="85">AZ67</f>
        <v>0</v>
      </c>
      <c r="BM67" s="47">
        <f t="shared" si="85"/>
        <v>0</v>
      </c>
      <c r="BN67" s="47">
        <f t="shared" si="85"/>
        <v>0</v>
      </c>
      <c r="BO67" s="48">
        <f t="shared" si="85"/>
        <v>0</v>
      </c>
      <c r="BP67" s="46">
        <f t="shared" si="85"/>
        <v>0</v>
      </c>
      <c r="BQ67" s="45">
        <f t="shared" si="29"/>
        <v>0</v>
      </c>
    </row>
    <row r="68" spans="3:69" ht="15.75" customHeight="1" x14ac:dyDescent="0.25">
      <c r="C68" s="36" t="str">
        <f t="shared" si="9"/>
        <v>SUR-56</v>
      </c>
      <c r="D68" s="37" t="s">
        <v>50</v>
      </c>
      <c r="E68" s="36" t="s">
        <v>51</v>
      </c>
      <c r="F68" s="38">
        <v>56</v>
      </c>
      <c r="G68" s="39" t="s">
        <v>117</v>
      </c>
      <c r="H68" s="36" t="s">
        <v>56</v>
      </c>
      <c r="I68" s="37" t="s">
        <v>118</v>
      </c>
      <c r="J68" s="40">
        <v>67194</v>
      </c>
      <c r="K68" s="41"/>
      <c r="L68" s="41"/>
      <c r="M68" s="41"/>
      <c r="N68" s="43">
        <v>303.98404619460069</v>
      </c>
      <c r="O68" s="41"/>
      <c r="P68" s="41"/>
      <c r="Q68" s="42"/>
      <c r="R68" s="44"/>
      <c r="S68" s="42">
        <f t="shared" si="10"/>
        <v>303.98404619460069</v>
      </c>
      <c r="T68" s="40">
        <f t="shared" si="11"/>
        <v>20425904</v>
      </c>
      <c r="U68" s="43"/>
      <c r="V68" s="43"/>
      <c r="W68" s="43"/>
      <c r="X68" s="45">
        <f t="shared" si="12"/>
        <v>0</v>
      </c>
      <c r="Y68" s="45">
        <f t="shared" si="13"/>
        <v>0</v>
      </c>
      <c r="Z68" s="43"/>
      <c r="AA68" s="43"/>
      <c r="AB68" s="43"/>
      <c r="AC68" s="45">
        <f t="shared" si="14"/>
        <v>0</v>
      </c>
      <c r="AD68" s="45">
        <f t="shared" si="15"/>
        <v>0</v>
      </c>
      <c r="AE68" s="43"/>
      <c r="AF68" s="43"/>
      <c r="AG68" s="43"/>
      <c r="AH68" s="45">
        <f t="shared" si="16"/>
        <v>0</v>
      </c>
      <c r="AI68" s="45">
        <f t="shared" si="17"/>
        <v>0</v>
      </c>
      <c r="AJ68" s="43">
        <v>87.995594844790233</v>
      </c>
      <c r="AK68" s="43">
        <v>24.997655081802897</v>
      </c>
      <c r="AL68" s="43">
        <v>215.98845134981048</v>
      </c>
      <c r="AM68" s="43">
        <v>62.997939762987329</v>
      </c>
      <c r="AN68" s="45">
        <f t="shared" ref="AN68:AN81" si="86">SUM(AK68:AM68)</f>
        <v>303.98404619460069</v>
      </c>
      <c r="AO68" s="45">
        <f t="shared" si="19"/>
        <v>0</v>
      </c>
      <c r="AP68" s="43"/>
      <c r="AQ68" s="43"/>
      <c r="AR68" s="43"/>
      <c r="AS68" s="45">
        <f t="shared" si="20"/>
        <v>0</v>
      </c>
      <c r="AT68" s="45">
        <f t="shared" si="21"/>
        <v>0</v>
      </c>
      <c r="AU68" s="43"/>
      <c r="AV68" s="43"/>
      <c r="AW68" s="43"/>
      <c r="AX68" s="45">
        <f t="shared" si="22"/>
        <v>0</v>
      </c>
      <c r="AY68" s="45">
        <f t="shared" si="23"/>
        <v>0</v>
      </c>
      <c r="AZ68" s="51">
        <f>LISTAS!D134</f>
        <v>87.995594844790233</v>
      </c>
      <c r="BA68" s="51">
        <f>LISTAS!E134</f>
        <v>25</v>
      </c>
      <c r="BB68" s="51">
        <f>LISTAS!F134</f>
        <v>188</v>
      </c>
      <c r="BC68" s="51">
        <f>LISTAS!I134</f>
        <v>100</v>
      </c>
      <c r="BD68" s="43">
        <f t="shared" si="68"/>
        <v>313</v>
      </c>
      <c r="BE68" s="45">
        <f t="shared" ref="BE68:BE81" si="87">+BD68-N68</f>
        <v>9.015953805399306</v>
      </c>
      <c r="BF68" s="43"/>
      <c r="BG68" s="43"/>
      <c r="BH68" s="43"/>
      <c r="BI68" s="43"/>
      <c r="BJ68" s="45">
        <f t="shared" si="69"/>
        <v>0</v>
      </c>
      <c r="BK68" s="45">
        <f t="shared" si="27"/>
        <v>0</v>
      </c>
      <c r="BL68" s="46">
        <f t="shared" ref="BL68:BP68" si="88">AZ68</f>
        <v>87.995594844790233</v>
      </c>
      <c r="BM68" s="47">
        <f t="shared" si="88"/>
        <v>25</v>
      </c>
      <c r="BN68" s="47">
        <f t="shared" si="88"/>
        <v>188</v>
      </c>
      <c r="BO68" s="48">
        <f t="shared" si="88"/>
        <v>100</v>
      </c>
      <c r="BP68" s="46">
        <f t="shared" si="88"/>
        <v>313</v>
      </c>
      <c r="BQ68" s="45">
        <f t="shared" si="29"/>
        <v>9.015953805399306</v>
      </c>
    </row>
    <row r="69" spans="3:69" ht="15.75" customHeight="1" x14ac:dyDescent="0.25">
      <c r="C69" s="36" t="str">
        <f t="shared" si="9"/>
        <v>SUR-57</v>
      </c>
      <c r="D69" s="37" t="s">
        <v>50</v>
      </c>
      <c r="E69" s="36" t="s">
        <v>51</v>
      </c>
      <c r="F69" s="38">
        <v>57</v>
      </c>
      <c r="G69" s="39" t="s">
        <v>119</v>
      </c>
      <c r="H69" s="36" t="s">
        <v>59</v>
      </c>
      <c r="I69" s="37" t="s">
        <v>118</v>
      </c>
      <c r="J69" s="40">
        <v>109185</v>
      </c>
      <c r="K69" s="41"/>
      <c r="L69" s="41"/>
      <c r="M69" s="41"/>
      <c r="N69" s="43">
        <v>125</v>
      </c>
      <c r="O69" s="41"/>
      <c r="P69" s="41"/>
      <c r="Q69" s="42"/>
      <c r="R69" s="44"/>
      <c r="S69" s="42">
        <f t="shared" si="10"/>
        <v>125</v>
      </c>
      <c r="T69" s="40">
        <f t="shared" si="11"/>
        <v>13648125</v>
      </c>
      <c r="U69" s="43"/>
      <c r="V69" s="43"/>
      <c r="W69" s="43"/>
      <c r="X69" s="45">
        <f t="shared" si="12"/>
        <v>0</v>
      </c>
      <c r="Y69" s="45">
        <f t="shared" si="13"/>
        <v>0</v>
      </c>
      <c r="Z69" s="43"/>
      <c r="AA69" s="43"/>
      <c r="AB69" s="43"/>
      <c r="AC69" s="45">
        <f t="shared" si="14"/>
        <v>0</v>
      </c>
      <c r="AD69" s="45">
        <f t="shared" si="15"/>
        <v>0</v>
      </c>
      <c r="AE69" s="43"/>
      <c r="AF69" s="43"/>
      <c r="AG69" s="43"/>
      <c r="AH69" s="45">
        <f t="shared" si="16"/>
        <v>0</v>
      </c>
      <c r="AI69" s="45">
        <f t="shared" si="17"/>
        <v>0</v>
      </c>
      <c r="AJ69" s="43">
        <v>42</v>
      </c>
      <c r="AK69" s="43">
        <v>16</v>
      </c>
      <c r="AL69" s="43">
        <v>83</v>
      </c>
      <c r="AM69" s="43">
        <v>26</v>
      </c>
      <c r="AN69" s="45">
        <f t="shared" si="86"/>
        <v>125</v>
      </c>
      <c r="AO69" s="45">
        <f t="shared" si="19"/>
        <v>0</v>
      </c>
      <c r="AP69" s="43"/>
      <c r="AQ69" s="43"/>
      <c r="AR69" s="43"/>
      <c r="AS69" s="45">
        <f t="shared" si="20"/>
        <v>0</v>
      </c>
      <c r="AT69" s="45">
        <f t="shared" si="21"/>
        <v>0</v>
      </c>
      <c r="AU69" s="43"/>
      <c r="AV69" s="43"/>
      <c r="AW69" s="43"/>
      <c r="AX69" s="45">
        <f t="shared" si="22"/>
        <v>0</v>
      </c>
      <c r="AY69" s="45">
        <f t="shared" si="23"/>
        <v>0</v>
      </c>
      <c r="AZ69" s="43">
        <f>LISTAS!D135</f>
        <v>42</v>
      </c>
      <c r="BA69" s="43">
        <f>LISTAS!E135</f>
        <v>16</v>
      </c>
      <c r="BB69" s="43">
        <f>LISTAS!F135</f>
        <v>128</v>
      </c>
      <c r="BC69" s="43">
        <f>LISTAS!I135</f>
        <v>34</v>
      </c>
      <c r="BD69" s="43">
        <f t="shared" si="68"/>
        <v>178</v>
      </c>
      <c r="BE69" s="45">
        <f t="shared" si="87"/>
        <v>53</v>
      </c>
      <c r="BF69" s="43"/>
      <c r="BG69" s="43"/>
      <c r="BH69" s="43"/>
      <c r="BI69" s="43"/>
      <c r="BJ69" s="45">
        <f t="shared" si="69"/>
        <v>0</v>
      </c>
      <c r="BK69" s="45">
        <f t="shared" si="27"/>
        <v>0</v>
      </c>
      <c r="BL69" s="46">
        <f t="shared" ref="BL69:BP69" si="89">AZ69</f>
        <v>42</v>
      </c>
      <c r="BM69" s="47">
        <f t="shared" si="89"/>
        <v>16</v>
      </c>
      <c r="BN69" s="47">
        <f t="shared" si="89"/>
        <v>128</v>
      </c>
      <c r="BO69" s="48">
        <f t="shared" si="89"/>
        <v>34</v>
      </c>
      <c r="BP69" s="46">
        <f t="shared" si="89"/>
        <v>178</v>
      </c>
      <c r="BQ69" s="45">
        <f t="shared" si="29"/>
        <v>53</v>
      </c>
    </row>
    <row r="70" spans="3:69" ht="15.75" customHeight="1" x14ac:dyDescent="0.25">
      <c r="C70" s="36" t="str">
        <f t="shared" si="9"/>
        <v>SUR-58</v>
      </c>
      <c r="D70" s="37" t="s">
        <v>50</v>
      </c>
      <c r="E70" s="36" t="s">
        <v>51</v>
      </c>
      <c r="F70" s="38">
        <v>58</v>
      </c>
      <c r="G70" s="39" t="s">
        <v>120</v>
      </c>
      <c r="H70" s="36" t="s">
        <v>59</v>
      </c>
      <c r="I70" s="37" t="s">
        <v>118</v>
      </c>
      <c r="J70" s="40">
        <v>109185</v>
      </c>
      <c r="K70" s="41"/>
      <c r="L70" s="41"/>
      <c r="M70" s="41"/>
      <c r="N70" s="43">
        <v>128</v>
      </c>
      <c r="O70" s="41"/>
      <c r="P70" s="41"/>
      <c r="Q70" s="42"/>
      <c r="R70" s="44"/>
      <c r="S70" s="42">
        <f t="shared" si="10"/>
        <v>128</v>
      </c>
      <c r="T70" s="40">
        <f t="shared" si="11"/>
        <v>13975680</v>
      </c>
      <c r="U70" s="43"/>
      <c r="V70" s="43"/>
      <c r="W70" s="43"/>
      <c r="X70" s="45">
        <f t="shared" si="12"/>
        <v>0</v>
      </c>
      <c r="Y70" s="45">
        <f t="shared" si="13"/>
        <v>0</v>
      </c>
      <c r="Z70" s="43"/>
      <c r="AA70" s="43"/>
      <c r="AB70" s="43"/>
      <c r="AC70" s="45">
        <f t="shared" si="14"/>
        <v>0</v>
      </c>
      <c r="AD70" s="45">
        <f t="shared" si="15"/>
        <v>0</v>
      </c>
      <c r="AE70" s="43"/>
      <c r="AF70" s="43"/>
      <c r="AG70" s="43"/>
      <c r="AH70" s="45">
        <f t="shared" si="16"/>
        <v>0</v>
      </c>
      <c r="AI70" s="45">
        <f t="shared" si="17"/>
        <v>0</v>
      </c>
      <c r="AJ70" s="43">
        <v>42</v>
      </c>
      <c r="AK70" s="43">
        <v>16</v>
      </c>
      <c r="AL70" s="43">
        <v>86</v>
      </c>
      <c r="AM70" s="43">
        <v>26</v>
      </c>
      <c r="AN70" s="45">
        <f t="shared" si="86"/>
        <v>128</v>
      </c>
      <c r="AO70" s="45">
        <f t="shared" si="19"/>
        <v>0</v>
      </c>
      <c r="AP70" s="43"/>
      <c r="AQ70" s="43"/>
      <c r="AR70" s="43"/>
      <c r="AS70" s="45">
        <f t="shared" si="20"/>
        <v>0</v>
      </c>
      <c r="AT70" s="45">
        <f t="shared" si="21"/>
        <v>0</v>
      </c>
      <c r="AU70" s="43"/>
      <c r="AV70" s="43"/>
      <c r="AW70" s="43"/>
      <c r="AX70" s="45">
        <f t="shared" si="22"/>
        <v>0</v>
      </c>
      <c r="AY70" s="45">
        <f t="shared" si="23"/>
        <v>0</v>
      </c>
      <c r="AZ70" s="43">
        <f>LISTAS!D136</f>
        <v>42</v>
      </c>
      <c r="BA70" s="43">
        <f>LISTAS!E136</f>
        <v>16</v>
      </c>
      <c r="BB70" s="43">
        <f>LISTAS!F136</f>
        <v>128</v>
      </c>
      <c r="BC70" s="43">
        <f>LISTAS!I136</f>
        <v>34</v>
      </c>
      <c r="BD70" s="43">
        <f t="shared" si="68"/>
        <v>178</v>
      </c>
      <c r="BE70" s="45">
        <f t="shared" si="87"/>
        <v>50</v>
      </c>
      <c r="BF70" s="43"/>
      <c r="BG70" s="43"/>
      <c r="BH70" s="43"/>
      <c r="BI70" s="43"/>
      <c r="BJ70" s="45">
        <f t="shared" si="69"/>
        <v>0</v>
      </c>
      <c r="BK70" s="45">
        <f t="shared" si="27"/>
        <v>0</v>
      </c>
      <c r="BL70" s="46">
        <f t="shared" ref="BL70:BP70" si="90">AZ70</f>
        <v>42</v>
      </c>
      <c r="BM70" s="47">
        <f t="shared" si="90"/>
        <v>16</v>
      </c>
      <c r="BN70" s="47">
        <f t="shared" si="90"/>
        <v>128</v>
      </c>
      <c r="BO70" s="48">
        <f t="shared" si="90"/>
        <v>34</v>
      </c>
      <c r="BP70" s="46">
        <f t="shared" si="90"/>
        <v>178</v>
      </c>
      <c r="BQ70" s="45">
        <f t="shared" si="29"/>
        <v>50</v>
      </c>
    </row>
    <row r="71" spans="3:69" ht="15.75" customHeight="1" x14ac:dyDescent="0.25">
      <c r="C71" s="36" t="str">
        <f t="shared" si="9"/>
        <v>SUR-59</v>
      </c>
      <c r="D71" s="37" t="s">
        <v>50</v>
      </c>
      <c r="E71" s="36" t="s">
        <v>51</v>
      </c>
      <c r="F71" s="38">
        <v>59</v>
      </c>
      <c r="G71" s="39" t="s">
        <v>121</v>
      </c>
      <c r="H71" s="36" t="s">
        <v>59</v>
      </c>
      <c r="I71" s="37" t="s">
        <v>118</v>
      </c>
      <c r="J71" s="40">
        <v>109185</v>
      </c>
      <c r="K71" s="41"/>
      <c r="L71" s="41"/>
      <c r="M71" s="41"/>
      <c r="N71" s="43">
        <v>62</v>
      </c>
      <c r="O71" s="41"/>
      <c r="P71" s="41"/>
      <c r="Q71" s="42"/>
      <c r="R71" s="44"/>
      <c r="S71" s="42">
        <f t="shared" si="10"/>
        <v>62</v>
      </c>
      <c r="T71" s="40">
        <f t="shared" si="11"/>
        <v>6769470</v>
      </c>
      <c r="U71" s="43"/>
      <c r="V71" s="43"/>
      <c r="W71" s="43"/>
      <c r="X71" s="45">
        <f t="shared" si="12"/>
        <v>0</v>
      </c>
      <c r="Y71" s="45">
        <f t="shared" si="13"/>
        <v>0</v>
      </c>
      <c r="Z71" s="43"/>
      <c r="AA71" s="43"/>
      <c r="AB71" s="43"/>
      <c r="AC71" s="45">
        <f t="shared" si="14"/>
        <v>0</v>
      </c>
      <c r="AD71" s="45">
        <f t="shared" si="15"/>
        <v>0</v>
      </c>
      <c r="AE71" s="43"/>
      <c r="AF71" s="43"/>
      <c r="AG71" s="43"/>
      <c r="AH71" s="45">
        <f t="shared" si="16"/>
        <v>0</v>
      </c>
      <c r="AI71" s="45">
        <f t="shared" si="17"/>
        <v>0</v>
      </c>
      <c r="AJ71" s="43">
        <v>17</v>
      </c>
      <c r="AK71" s="43">
        <v>0</v>
      </c>
      <c r="AL71" s="43">
        <v>0</v>
      </c>
      <c r="AM71" s="43">
        <v>62</v>
      </c>
      <c r="AN71" s="45">
        <f t="shared" si="86"/>
        <v>62</v>
      </c>
      <c r="AO71" s="45">
        <f t="shared" si="19"/>
        <v>0</v>
      </c>
      <c r="AP71" s="43"/>
      <c r="AQ71" s="43"/>
      <c r="AR71" s="43"/>
      <c r="AS71" s="45">
        <f t="shared" si="20"/>
        <v>0</v>
      </c>
      <c r="AT71" s="45">
        <f t="shared" si="21"/>
        <v>0</v>
      </c>
      <c r="AU71" s="43"/>
      <c r="AV71" s="43"/>
      <c r="AW71" s="43"/>
      <c r="AX71" s="45">
        <f t="shared" si="22"/>
        <v>0</v>
      </c>
      <c r="AY71" s="45">
        <f t="shared" si="23"/>
        <v>0</v>
      </c>
      <c r="AZ71" s="43">
        <f>LISTAS!D137</f>
        <v>17</v>
      </c>
      <c r="BA71" s="43">
        <f>LISTAS!E137</f>
        <v>0</v>
      </c>
      <c r="BB71" s="43">
        <f>LISTAS!F137</f>
        <v>0</v>
      </c>
      <c r="BC71" s="43">
        <f>LISTAS!I137</f>
        <v>6</v>
      </c>
      <c r="BD71" s="43">
        <f t="shared" si="68"/>
        <v>6</v>
      </c>
      <c r="BE71" s="45">
        <f t="shared" si="87"/>
        <v>-56</v>
      </c>
      <c r="BF71" s="43"/>
      <c r="BG71" s="43"/>
      <c r="BH71" s="43"/>
      <c r="BI71" s="43"/>
      <c r="BJ71" s="45">
        <f t="shared" si="69"/>
        <v>0</v>
      </c>
      <c r="BK71" s="45">
        <f t="shared" si="27"/>
        <v>0</v>
      </c>
      <c r="BL71" s="46">
        <f t="shared" ref="BL71:BP71" si="91">AZ71</f>
        <v>17</v>
      </c>
      <c r="BM71" s="47">
        <f t="shared" si="91"/>
        <v>0</v>
      </c>
      <c r="BN71" s="47">
        <f t="shared" si="91"/>
        <v>0</v>
      </c>
      <c r="BO71" s="48">
        <f t="shared" si="91"/>
        <v>6</v>
      </c>
      <c r="BP71" s="46">
        <f t="shared" si="91"/>
        <v>6</v>
      </c>
      <c r="BQ71" s="45">
        <f t="shared" si="29"/>
        <v>-56</v>
      </c>
    </row>
    <row r="72" spans="3:69" ht="15.75" customHeight="1" x14ac:dyDescent="0.25">
      <c r="C72" s="36" t="str">
        <f t="shared" si="9"/>
        <v>SUR-60</v>
      </c>
      <c r="D72" s="37" t="s">
        <v>50</v>
      </c>
      <c r="E72" s="36" t="s">
        <v>51</v>
      </c>
      <c r="F72" s="38">
        <v>60</v>
      </c>
      <c r="G72" s="39" t="s">
        <v>122</v>
      </c>
      <c r="H72" s="36" t="s">
        <v>59</v>
      </c>
      <c r="I72" s="37" t="s">
        <v>118</v>
      </c>
      <c r="J72" s="40">
        <v>109185</v>
      </c>
      <c r="K72" s="41"/>
      <c r="L72" s="41"/>
      <c r="M72" s="41"/>
      <c r="N72" s="43">
        <v>76</v>
      </c>
      <c r="O72" s="41"/>
      <c r="P72" s="41"/>
      <c r="Q72" s="42"/>
      <c r="R72" s="44"/>
      <c r="S72" s="42">
        <f t="shared" si="10"/>
        <v>76</v>
      </c>
      <c r="T72" s="40">
        <f t="shared" si="11"/>
        <v>8298060</v>
      </c>
      <c r="U72" s="43"/>
      <c r="V72" s="43"/>
      <c r="W72" s="43"/>
      <c r="X72" s="45">
        <f t="shared" si="12"/>
        <v>0</v>
      </c>
      <c r="Y72" s="45">
        <f t="shared" si="13"/>
        <v>0</v>
      </c>
      <c r="Z72" s="43"/>
      <c r="AA72" s="43"/>
      <c r="AB72" s="43"/>
      <c r="AC72" s="45">
        <f t="shared" si="14"/>
        <v>0</v>
      </c>
      <c r="AD72" s="45">
        <f t="shared" si="15"/>
        <v>0</v>
      </c>
      <c r="AE72" s="43"/>
      <c r="AF72" s="43"/>
      <c r="AG72" s="43"/>
      <c r="AH72" s="45">
        <f t="shared" si="16"/>
        <v>0</v>
      </c>
      <c r="AI72" s="45">
        <f t="shared" si="17"/>
        <v>0</v>
      </c>
      <c r="AJ72" s="43">
        <v>22</v>
      </c>
      <c r="AK72" s="43">
        <v>8</v>
      </c>
      <c r="AL72" s="43">
        <v>54</v>
      </c>
      <c r="AM72" s="43">
        <v>14</v>
      </c>
      <c r="AN72" s="45">
        <f t="shared" si="86"/>
        <v>76</v>
      </c>
      <c r="AO72" s="45">
        <f t="shared" si="19"/>
        <v>0</v>
      </c>
      <c r="AP72" s="43"/>
      <c r="AQ72" s="43"/>
      <c r="AR72" s="43"/>
      <c r="AS72" s="45">
        <f t="shared" si="20"/>
        <v>0</v>
      </c>
      <c r="AT72" s="45">
        <f t="shared" si="21"/>
        <v>0</v>
      </c>
      <c r="AU72" s="43"/>
      <c r="AV72" s="43"/>
      <c r="AW72" s="43"/>
      <c r="AX72" s="45">
        <f t="shared" si="22"/>
        <v>0</v>
      </c>
      <c r="AY72" s="45">
        <f t="shared" si="23"/>
        <v>0</v>
      </c>
      <c r="AZ72" s="43">
        <f>LISTAS!D138</f>
        <v>22</v>
      </c>
      <c r="BA72" s="43">
        <f>LISTAS!E138</f>
        <v>8</v>
      </c>
      <c r="BB72" s="43">
        <f>LISTAS!F138</f>
        <v>64</v>
      </c>
      <c r="BC72" s="43">
        <f>LISTAS!I138</f>
        <v>17</v>
      </c>
      <c r="BD72" s="43">
        <f t="shared" si="68"/>
        <v>89</v>
      </c>
      <c r="BE72" s="45">
        <f t="shared" si="87"/>
        <v>13</v>
      </c>
      <c r="BF72" s="43"/>
      <c r="BG72" s="43"/>
      <c r="BH72" s="43"/>
      <c r="BI72" s="43"/>
      <c r="BJ72" s="45">
        <f t="shared" si="69"/>
        <v>0</v>
      </c>
      <c r="BK72" s="45">
        <f t="shared" si="27"/>
        <v>0</v>
      </c>
      <c r="BL72" s="46">
        <f t="shared" ref="BL72:BP72" si="92">AZ72</f>
        <v>22</v>
      </c>
      <c r="BM72" s="47">
        <f t="shared" si="92"/>
        <v>8</v>
      </c>
      <c r="BN72" s="47">
        <f t="shared" si="92"/>
        <v>64</v>
      </c>
      <c r="BO72" s="48">
        <f t="shared" si="92"/>
        <v>17</v>
      </c>
      <c r="BP72" s="46">
        <f t="shared" si="92"/>
        <v>89</v>
      </c>
      <c r="BQ72" s="45">
        <f t="shared" si="29"/>
        <v>13</v>
      </c>
    </row>
    <row r="73" spans="3:69" ht="15.75" customHeight="1" x14ac:dyDescent="0.25">
      <c r="C73" s="36" t="str">
        <f t="shared" si="9"/>
        <v>SUR-61</v>
      </c>
      <c r="D73" s="37" t="s">
        <v>50</v>
      </c>
      <c r="E73" s="36" t="s">
        <v>51</v>
      </c>
      <c r="F73" s="38">
        <v>61</v>
      </c>
      <c r="G73" s="39" t="s">
        <v>123</v>
      </c>
      <c r="H73" s="36" t="s">
        <v>59</v>
      </c>
      <c r="I73" s="37" t="s">
        <v>118</v>
      </c>
      <c r="J73" s="40">
        <v>109185</v>
      </c>
      <c r="K73" s="41"/>
      <c r="L73" s="41"/>
      <c r="M73" s="41"/>
      <c r="N73" s="43">
        <v>76</v>
      </c>
      <c r="O73" s="41"/>
      <c r="P73" s="41"/>
      <c r="Q73" s="42"/>
      <c r="R73" s="44"/>
      <c r="S73" s="42">
        <f t="shared" si="10"/>
        <v>76</v>
      </c>
      <c r="T73" s="40">
        <f t="shared" si="11"/>
        <v>8298060</v>
      </c>
      <c r="U73" s="43"/>
      <c r="V73" s="43"/>
      <c r="W73" s="43"/>
      <c r="X73" s="45">
        <f t="shared" si="12"/>
        <v>0</v>
      </c>
      <c r="Y73" s="45">
        <f t="shared" si="13"/>
        <v>0</v>
      </c>
      <c r="Z73" s="43"/>
      <c r="AA73" s="43"/>
      <c r="AB73" s="43"/>
      <c r="AC73" s="45">
        <f t="shared" si="14"/>
        <v>0</v>
      </c>
      <c r="AD73" s="45">
        <f t="shared" si="15"/>
        <v>0</v>
      </c>
      <c r="AE73" s="43"/>
      <c r="AF73" s="43"/>
      <c r="AG73" s="43"/>
      <c r="AH73" s="45">
        <f t="shared" si="16"/>
        <v>0</v>
      </c>
      <c r="AI73" s="45">
        <f t="shared" si="17"/>
        <v>0</v>
      </c>
      <c r="AJ73" s="43">
        <v>22</v>
      </c>
      <c r="AK73" s="43">
        <v>8</v>
      </c>
      <c r="AL73" s="43">
        <v>54</v>
      </c>
      <c r="AM73" s="43">
        <v>14</v>
      </c>
      <c r="AN73" s="45">
        <f t="shared" si="86"/>
        <v>76</v>
      </c>
      <c r="AO73" s="45">
        <f t="shared" si="19"/>
        <v>0</v>
      </c>
      <c r="AP73" s="43"/>
      <c r="AQ73" s="43"/>
      <c r="AR73" s="43"/>
      <c r="AS73" s="45">
        <f t="shared" si="20"/>
        <v>0</v>
      </c>
      <c r="AT73" s="45">
        <f t="shared" si="21"/>
        <v>0</v>
      </c>
      <c r="AU73" s="43"/>
      <c r="AV73" s="43"/>
      <c r="AW73" s="43"/>
      <c r="AX73" s="45">
        <f t="shared" si="22"/>
        <v>0</v>
      </c>
      <c r="AY73" s="45">
        <f t="shared" si="23"/>
        <v>0</v>
      </c>
      <c r="AZ73" s="43">
        <f>LISTAS!D139</f>
        <v>22</v>
      </c>
      <c r="BA73" s="43">
        <f>LISTAS!E139</f>
        <v>8</v>
      </c>
      <c r="BB73" s="43">
        <f>LISTAS!F139</f>
        <v>64</v>
      </c>
      <c r="BC73" s="43">
        <f>LISTAS!I139</f>
        <v>17</v>
      </c>
      <c r="BD73" s="43">
        <f t="shared" si="68"/>
        <v>89</v>
      </c>
      <c r="BE73" s="45">
        <f t="shared" si="87"/>
        <v>13</v>
      </c>
      <c r="BF73" s="43"/>
      <c r="BG73" s="43"/>
      <c r="BH73" s="43"/>
      <c r="BI73" s="43"/>
      <c r="BJ73" s="45">
        <f t="shared" si="69"/>
        <v>0</v>
      </c>
      <c r="BK73" s="45">
        <f t="shared" si="27"/>
        <v>0</v>
      </c>
      <c r="BL73" s="46">
        <f t="shared" ref="BL73:BP73" si="93">AZ73</f>
        <v>22</v>
      </c>
      <c r="BM73" s="47">
        <f t="shared" si="93"/>
        <v>8</v>
      </c>
      <c r="BN73" s="47">
        <f t="shared" si="93"/>
        <v>64</v>
      </c>
      <c r="BO73" s="48">
        <f t="shared" si="93"/>
        <v>17</v>
      </c>
      <c r="BP73" s="46">
        <f t="shared" si="93"/>
        <v>89</v>
      </c>
      <c r="BQ73" s="45">
        <f t="shared" si="29"/>
        <v>13</v>
      </c>
    </row>
    <row r="74" spans="3:69" ht="15.75" customHeight="1" x14ac:dyDescent="0.25">
      <c r="C74" s="36" t="str">
        <f t="shared" si="9"/>
        <v>SUR-62</v>
      </c>
      <c r="D74" s="37" t="s">
        <v>50</v>
      </c>
      <c r="E74" s="36" t="s">
        <v>51</v>
      </c>
      <c r="F74" s="38">
        <v>62</v>
      </c>
      <c r="G74" s="39" t="s">
        <v>124</v>
      </c>
      <c r="H74" s="36" t="s">
        <v>59</v>
      </c>
      <c r="I74" s="37" t="s">
        <v>118</v>
      </c>
      <c r="J74" s="40">
        <v>109185</v>
      </c>
      <c r="K74" s="41"/>
      <c r="L74" s="41"/>
      <c r="M74" s="41"/>
      <c r="N74" s="43">
        <v>152</v>
      </c>
      <c r="O74" s="41"/>
      <c r="P74" s="41"/>
      <c r="Q74" s="42"/>
      <c r="R74" s="44"/>
      <c r="S74" s="42">
        <f t="shared" si="10"/>
        <v>152</v>
      </c>
      <c r="T74" s="40">
        <f t="shared" si="11"/>
        <v>16596120</v>
      </c>
      <c r="U74" s="43"/>
      <c r="V74" s="43"/>
      <c r="W74" s="43"/>
      <c r="X74" s="45">
        <f t="shared" si="12"/>
        <v>0</v>
      </c>
      <c r="Y74" s="45">
        <f t="shared" si="13"/>
        <v>0</v>
      </c>
      <c r="Z74" s="43"/>
      <c r="AA74" s="43"/>
      <c r="AB74" s="43"/>
      <c r="AC74" s="45">
        <f t="shared" si="14"/>
        <v>0</v>
      </c>
      <c r="AD74" s="45">
        <f t="shared" si="15"/>
        <v>0</v>
      </c>
      <c r="AE74" s="43"/>
      <c r="AF74" s="43"/>
      <c r="AG74" s="43"/>
      <c r="AH74" s="45">
        <f t="shared" si="16"/>
        <v>0</v>
      </c>
      <c r="AI74" s="45">
        <f t="shared" si="17"/>
        <v>0</v>
      </c>
      <c r="AJ74" s="43">
        <v>44</v>
      </c>
      <c r="AK74" s="43">
        <v>16</v>
      </c>
      <c r="AL74" s="43">
        <v>108</v>
      </c>
      <c r="AM74" s="43">
        <v>28</v>
      </c>
      <c r="AN74" s="45">
        <f t="shared" si="86"/>
        <v>152</v>
      </c>
      <c r="AO74" s="45">
        <f t="shared" si="19"/>
        <v>0</v>
      </c>
      <c r="AP74" s="43"/>
      <c r="AQ74" s="43"/>
      <c r="AR74" s="43"/>
      <c r="AS74" s="45">
        <f t="shared" si="20"/>
        <v>0</v>
      </c>
      <c r="AT74" s="45">
        <f t="shared" si="21"/>
        <v>0</v>
      </c>
      <c r="AU74" s="43"/>
      <c r="AV74" s="43"/>
      <c r="AW74" s="43"/>
      <c r="AX74" s="45">
        <f t="shared" si="22"/>
        <v>0</v>
      </c>
      <c r="AY74" s="45">
        <f t="shared" si="23"/>
        <v>0</v>
      </c>
      <c r="AZ74" s="43">
        <f>LISTAS!D140</f>
        <v>44</v>
      </c>
      <c r="BA74" s="43">
        <f>LISTAS!E140</f>
        <v>16</v>
      </c>
      <c r="BB74" s="43">
        <f>LISTAS!F140</f>
        <v>128</v>
      </c>
      <c r="BC74" s="43">
        <f>LISTAS!I140</f>
        <v>34</v>
      </c>
      <c r="BD74" s="43">
        <f t="shared" si="68"/>
        <v>178</v>
      </c>
      <c r="BE74" s="45">
        <f t="shared" si="87"/>
        <v>26</v>
      </c>
      <c r="BF74" s="43"/>
      <c r="BG74" s="43"/>
      <c r="BH74" s="43"/>
      <c r="BI74" s="43"/>
      <c r="BJ74" s="45">
        <f t="shared" si="69"/>
        <v>0</v>
      </c>
      <c r="BK74" s="45">
        <f t="shared" si="27"/>
        <v>0</v>
      </c>
      <c r="BL74" s="46">
        <f t="shared" ref="BL74:BP74" si="94">AZ74</f>
        <v>44</v>
      </c>
      <c r="BM74" s="47">
        <f t="shared" si="94"/>
        <v>16</v>
      </c>
      <c r="BN74" s="47">
        <f t="shared" si="94"/>
        <v>128</v>
      </c>
      <c r="BO74" s="48">
        <f t="shared" si="94"/>
        <v>34</v>
      </c>
      <c r="BP74" s="46">
        <f t="shared" si="94"/>
        <v>178</v>
      </c>
      <c r="BQ74" s="45">
        <f t="shared" si="29"/>
        <v>26</v>
      </c>
    </row>
    <row r="75" spans="3:69" ht="15.75" customHeight="1" x14ac:dyDescent="0.25">
      <c r="C75" s="36" t="str">
        <f t="shared" si="9"/>
        <v>SUR-63</v>
      </c>
      <c r="D75" s="37" t="s">
        <v>50</v>
      </c>
      <c r="E75" s="36" t="s">
        <v>51</v>
      </c>
      <c r="F75" s="38">
        <v>63</v>
      </c>
      <c r="G75" s="39" t="s">
        <v>125</v>
      </c>
      <c r="H75" s="36" t="s">
        <v>68</v>
      </c>
      <c r="I75" s="37" t="s">
        <v>118</v>
      </c>
      <c r="J75" s="40">
        <v>179184</v>
      </c>
      <c r="K75" s="41"/>
      <c r="L75" s="41"/>
      <c r="M75" s="41"/>
      <c r="N75" s="43">
        <v>28</v>
      </c>
      <c r="O75" s="41"/>
      <c r="P75" s="41"/>
      <c r="Q75" s="42"/>
      <c r="R75" s="44"/>
      <c r="S75" s="42">
        <f t="shared" si="10"/>
        <v>28</v>
      </c>
      <c r="T75" s="40">
        <f t="shared" si="11"/>
        <v>5017152</v>
      </c>
      <c r="U75" s="43"/>
      <c r="V75" s="43"/>
      <c r="W75" s="43"/>
      <c r="X75" s="45">
        <f t="shared" si="12"/>
        <v>0</v>
      </c>
      <c r="Y75" s="45">
        <f t="shared" si="13"/>
        <v>0</v>
      </c>
      <c r="Z75" s="43"/>
      <c r="AA75" s="43"/>
      <c r="AB75" s="43"/>
      <c r="AC75" s="45">
        <f t="shared" si="14"/>
        <v>0</v>
      </c>
      <c r="AD75" s="45">
        <f t="shared" si="15"/>
        <v>0</v>
      </c>
      <c r="AE75" s="43"/>
      <c r="AF75" s="43"/>
      <c r="AG75" s="43"/>
      <c r="AH75" s="45">
        <f t="shared" si="16"/>
        <v>0</v>
      </c>
      <c r="AI75" s="45">
        <f t="shared" si="17"/>
        <v>0</v>
      </c>
      <c r="AJ75" s="43">
        <v>0</v>
      </c>
      <c r="AK75" s="43">
        <v>0</v>
      </c>
      <c r="AL75" s="43">
        <v>5</v>
      </c>
      <c r="AM75" s="43">
        <v>23</v>
      </c>
      <c r="AN75" s="45">
        <f t="shared" si="86"/>
        <v>28</v>
      </c>
      <c r="AO75" s="45">
        <f t="shared" si="19"/>
        <v>0</v>
      </c>
      <c r="AP75" s="43"/>
      <c r="AQ75" s="43"/>
      <c r="AR75" s="43"/>
      <c r="AS75" s="45">
        <f t="shared" si="20"/>
        <v>0</v>
      </c>
      <c r="AT75" s="45">
        <f t="shared" si="21"/>
        <v>0</v>
      </c>
      <c r="AU75" s="43"/>
      <c r="AV75" s="43"/>
      <c r="AW75" s="43"/>
      <c r="AX75" s="45">
        <f t="shared" si="22"/>
        <v>0</v>
      </c>
      <c r="AY75" s="45">
        <f t="shared" si="23"/>
        <v>0</v>
      </c>
      <c r="AZ75" s="43">
        <f>LISTAS!D141</f>
        <v>0</v>
      </c>
      <c r="BA75" s="43">
        <f>LISTAS!E141</f>
        <v>0</v>
      </c>
      <c r="BB75" s="43">
        <f>LISTAS!F141</f>
        <v>4.999419591034914</v>
      </c>
      <c r="BC75" s="43">
        <f>LISTAS!I141</f>
        <v>23</v>
      </c>
      <c r="BD75" s="43">
        <f t="shared" si="68"/>
        <v>27.999419591034915</v>
      </c>
      <c r="BE75" s="45">
        <f t="shared" si="87"/>
        <v>-5.8040896508515516E-4</v>
      </c>
      <c r="BF75" s="43"/>
      <c r="BG75" s="43"/>
      <c r="BH75" s="43"/>
      <c r="BI75" s="43"/>
      <c r="BJ75" s="45">
        <f t="shared" si="69"/>
        <v>0</v>
      </c>
      <c r="BK75" s="45">
        <f t="shared" si="27"/>
        <v>0</v>
      </c>
      <c r="BL75" s="46">
        <f t="shared" ref="BL75:BP75" si="95">AZ75</f>
        <v>0</v>
      </c>
      <c r="BM75" s="47">
        <f t="shared" si="95"/>
        <v>0</v>
      </c>
      <c r="BN75" s="47">
        <f t="shared" si="95"/>
        <v>4.999419591034914</v>
      </c>
      <c r="BO75" s="48">
        <f t="shared" si="95"/>
        <v>23</v>
      </c>
      <c r="BP75" s="46">
        <f t="shared" si="95"/>
        <v>27.999419591034915</v>
      </c>
      <c r="BQ75" s="45">
        <f t="shared" si="29"/>
        <v>-5.8040896508515516E-4</v>
      </c>
    </row>
    <row r="76" spans="3:69" ht="15.75" customHeight="1" x14ac:dyDescent="0.25">
      <c r="C76" s="36" t="str">
        <f t="shared" si="9"/>
        <v>SUR-64</v>
      </c>
      <c r="D76" s="37" t="s">
        <v>50</v>
      </c>
      <c r="E76" s="36" t="s">
        <v>51</v>
      </c>
      <c r="F76" s="38">
        <v>64</v>
      </c>
      <c r="G76" s="39" t="s">
        <v>126</v>
      </c>
      <c r="H76" s="36" t="s">
        <v>68</v>
      </c>
      <c r="I76" s="37" t="s">
        <v>118</v>
      </c>
      <c r="J76" s="40">
        <v>159735</v>
      </c>
      <c r="K76" s="41"/>
      <c r="L76" s="41"/>
      <c r="M76" s="41"/>
      <c r="N76" s="43">
        <v>182</v>
      </c>
      <c r="O76" s="41"/>
      <c r="P76" s="41"/>
      <c r="Q76" s="42"/>
      <c r="R76" s="44"/>
      <c r="S76" s="42">
        <f t="shared" si="10"/>
        <v>182</v>
      </c>
      <c r="T76" s="40">
        <f t="shared" si="11"/>
        <v>29071770</v>
      </c>
      <c r="U76" s="43"/>
      <c r="V76" s="43"/>
      <c r="W76" s="43"/>
      <c r="X76" s="45">
        <f t="shared" si="12"/>
        <v>0</v>
      </c>
      <c r="Y76" s="45">
        <f t="shared" si="13"/>
        <v>0</v>
      </c>
      <c r="Z76" s="43"/>
      <c r="AA76" s="43"/>
      <c r="AB76" s="43"/>
      <c r="AC76" s="45">
        <f t="shared" si="14"/>
        <v>0</v>
      </c>
      <c r="AD76" s="45">
        <f t="shared" si="15"/>
        <v>0</v>
      </c>
      <c r="AE76" s="43"/>
      <c r="AF76" s="43"/>
      <c r="AG76" s="43"/>
      <c r="AH76" s="45">
        <f t="shared" si="16"/>
        <v>0</v>
      </c>
      <c r="AI76" s="45">
        <f t="shared" si="17"/>
        <v>0</v>
      </c>
      <c r="AJ76" s="43">
        <v>54</v>
      </c>
      <c r="AK76" s="43">
        <v>0</v>
      </c>
      <c r="AL76" s="43">
        <v>128</v>
      </c>
      <c r="AM76" s="43">
        <v>54</v>
      </c>
      <c r="AN76" s="45">
        <f t="shared" si="86"/>
        <v>182</v>
      </c>
      <c r="AO76" s="45">
        <f t="shared" si="19"/>
        <v>0</v>
      </c>
      <c r="AP76" s="43"/>
      <c r="AQ76" s="43"/>
      <c r="AR76" s="43"/>
      <c r="AS76" s="45">
        <f t="shared" si="20"/>
        <v>0</v>
      </c>
      <c r="AT76" s="45">
        <f t="shared" si="21"/>
        <v>0</v>
      </c>
      <c r="AU76" s="43"/>
      <c r="AV76" s="43"/>
      <c r="AW76" s="43"/>
      <c r="AX76" s="45">
        <f t="shared" si="22"/>
        <v>0</v>
      </c>
      <c r="AY76" s="45">
        <f t="shared" si="23"/>
        <v>0</v>
      </c>
      <c r="AZ76" s="43">
        <f>LISTAS!D142</f>
        <v>54</v>
      </c>
      <c r="BA76" s="43">
        <f>LISTAS!E142</f>
        <v>0</v>
      </c>
      <c r="BB76" s="43">
        <f>LISTAS!F142</f>
        <v>70.582777725608096</v>
      </c>
      <c r="BC76" s="43">
        <f>LISTAS!I142</f>
        <v>54</v>
      </c>
      <c r="BD76" s="43">
        <f t="shared" si="68"/>
        <v>124.5827777256081</v>
      </c>
      <c r="BE76" s="45">
        <f t="shared" si="87"/>
        <v>-57.417222274391904</v>
      </c>
      <c r="BF76" s="43"/>
      <c r="BG76" s="43"/>
      <c r="BH76" s="43"/>
      <c r="BI76" s="43"/>
      <c r="BJ76" s="45">
        <f t="shared" si="69"/>
        <v>0</v>
      </c>
      <c r="BK76" s="45">
        <f t="shared" si="27"/>
        <v>0</v>
      </c>
      <c r="BL76" s="46">
        <f t="shared" ref="BL76:BP76" si="96">AZ76</f>
        <v>54</v>
      </c>
      <c r="BM76" s="47">
        <f t="shared" si="96"/>
        <v>0</v>
      </c>
      <c r="BN76" s="47">
        <f t="shared" si="96"/>
        <v>70.582777725608096</v>
      </c>
      <c r="BO76" s="48">
        <f t="shared" si="96"/>
        <v>54</v>
      </c>
      <c r="BP76" s="46">
        <f t="shared" si="96"/>
        <v>124.5827777256081</v>
      </c>
      <c r="BQ76" s="45">
        <f t="shared" si="29"/>
        <v>-57.417222274391904</v>
      </c>
    </row>
    <row r="77" spans="3:69" ht="15.75" customHeight="1" x14ac:dyDescent="0.25">
      <c r="C77" s="36" t="str">
        <f t="shared" si="9"/>
        <v>SUR-65</v>
      </c>
      <c r="D77" s="37" t="s">
        <v>50</v>
      </c>
      <c r="E77" s="36" t="s">
        <v>51</v>
      </c>
      <c r="F77" s="38">
        <v>65</v>
      </c>
      <c r="G77" s="39" t="s">
        <v>127</v>
      </c>
      <c r="H77" s="36" t="s">
        <v>68</v>
      </c>
      <c r="I77" s="37" t="s">
        <v>118</v>
      </c>
      <c r="J77" s="40">
        <v>90988</v>
      </c>
      <c r="K77" s="41"/>
      <c r="L77" s="41"/>
      <c r="M77" s="41"/>
      <c r="N77" s="43">
        <v>32</v>
      </c>
      <c r="O77" s="41"/>
      <c r="P77" s="41"/>
      <c r="Q77" s="42"/>
      <c r="R77" s="44"/>
      <c r="S77" s="42">
        <f t="shared" si="10"/>
        <v>32</v>
      </c>
      <c r="T77" s="40">
        <f t="shared" si="11"/>
        <v>2911616</v>
      </c>
      <c r="U77" s="43"/>
      <c r="V77" s="43"/>
      <c r="W77" s="43"/>
      <c r="X77" s="45">
        <f t="shared" si="12"/>
        <v>0</v>
      </c>
      <c r="Y77" s="45">
        <f t="shared" si="13"/>
        <v>0</v>
      </c>
      <c r="Z77" s="43"/>
      <c r="AA77" s="43"/>
      <c r="AB77" s="43"/>
      <c r="AC77" s="45">
        <f t="shared" si="14"/>
        <v>0</v>
      </c>
      <c r="AD77" s="45">
        <f t="shared" si="15"/>
        <v>0</v>
      </c>
      <c r="AE77" s="43"/>
      <c r="AF77" s="43"/>
      <c r="AG77" s="43"/>
      <c r="AH77" s="45">
        <f t="shared" si="16"/>
        <v>0</v>
      </c>
      <c r="AI77" s="45">
        <f t="shared" si="17"/>
        <v>0</v>
      </c>
      <c r="AJ77" s="43">
        <v>4</v>
      </c>
      <c r="AK77" s="43">
        <v>0</v>
      </c>
      <c r="AL77" s="43">
        <v>28</v>
      </c>
      <c r="AM77" s="43">
        <v>4</v>
      </c>
      <c r="AN77" s="45">
        <f t="shared" si="86"/>
        <v>32</v>
      </c>
      <c r="AO77" s="45">
        <f t="shared" si="19"/>
        <v>0</v>
      </c>
      <c r="AP77" s="43"/>
      <c r="AQ77" s="43"/>
      <c r="AR77" s="43"/>
      <c r="AS77" s="45">
        <f t="shared" si="20"/>
        <v>0</v>
      </c>
      <c r="AT77" s="45">
        <f t="shared" si="21"/>
        <v>0</v>
      </c>
      <c r="AU77" s="43"/>
      <c r="AV77" s="43"/>
      <c r="AW77" s="43"/>
      <c r="AX77" s="45">
        <f t="shared" si="22"/>
        <v>0</v>
      </c>
      <c r="AY77" s="45">
        <f t="shared" si="23"/>
        <v>0</v>
      </c>
      <c r="AZ77" s="43">
        <f>LISTAS!D143</f>
        <v>4</v>
      </c>
      <c r="BA77" s="43">
        <f>LISTAS!E143</f>
        <v>0</v>
      </c>
      <c r="BB77" s="52">
        <f>LISTAS!F143</f>
        <v>0.4001516683518993</v>
      </c>
      <c r="BC77" s="43">
        <f>LISTAS!I143</f>
        <v>4</v>
      </c>
      <c r="BD77" s="43">
        <f t="shared" si="68"/>
        <v>4.4001516683518993</v>
      </c>
      <c r="BE77" s="45">
        <f t="shared" si="87"/>
        <v>-27.599848331648101</v>
      </c>
      <c r="BF77" s="43"/>
      <c r="BG77" s="43"/>
      <c r="BH77" s="43"/>
      <c r="BI77" s="43"/>
      <c r="BJ77" s="45">
        <f t="shared" si="69"/>
        <v>0</v>
      </c>
      <c r="BK77" s="45">
        <f t="shared" si="27"/>
        <v>0</v>
      </c>
      <c r="BL77" s="46">
        <f t="shared" ref="BL77:BP77" si="97">AZ77</f>
        <v>4</v>
      </c>
      <c r="BM77" s="47">
        <f t="shared" si="97"/>
        <v>0</v>
      </c>
      <c r="BN77" s="47">
        <f t="shared" si="97"/>
        <v>0.4001516683518993</v>
      </c>
      <c r="BO77" s="48">
        <f t="shared" si="97"/>
        <v>4</v>
      </c>
      <c r="BP77" s="46">
        <f t="shared" si="97"/>
        <v>4.4001516683518993</v>
      </c>
      <c r="BQ77" s="45">
        <f t="shared" si="29"/>
        <v>-27.599848331648101</v>
      </c>
    </row>
    <row r="78" spans="3:69" ht="15.75" customHeight="1" x14ac:dyDescent="0.25">
      <c r="C78" s="36" t="str">
        <f t="shared" si="9"/>
        <v>SUR-66</v>
      </c>
      <c r="D78" s="37" t="s">
        <v>50</v>
      </c>
      <c r="E78" s="36" t="s">
        <v>51</v>
      </c>
      <c r="F78" s="38">
        <v>66</v>
      </c>
      <c r="G78" s="39" t="s">
        <v>128</v>
      </c>
      <c r="H78" s="36" t="s">
        <v>68</v>
      </c>
      <c r="I78" s="37" t="s">
        <v>118</v>
      </c>
      <c r="J78" s="40">
        <v>109185</v>
      </c>
      <c r="K78" s="41"/>
      <c r="L78" s="41"/>
      <c r="M78" s="41"/>
      <c r="N78" s="43">
        <v>24</v>
      </c>
      <c r="O78" s="41"/>
      <c r="P78" s="41"/>
      <c r="Q78" s="42"/>
      <c r="R78" s="44"/>
      <c r="S78" s="42">
        <f t="shared" si="10"/>
        <v>24</v>
      </c>
      <c r="T78" s="40">
        <f t="shared" si="11"/>
        <v>2620440</v>
      </c>
      <c r="U78" s="43"/>
      <c r="V78" s="43"/>
      <c r="W78" s="43"/>
      <c r="X78" s="45">
        <f t="shared" si="12"/>
        <v>0</v>
      </c>
      <c r="Y78" s="45">
        <f t="shared" si="13"/>
        <v>0</v>
      </c>
      <c r="Z78" s="43"/>
      <c r="AA78" s="43"/>
      <c r="AB78" s="43"/>
      <c r="AC78" s="45">
        <f t="shared" si="14"/>
        <v>0</v>
      </c>
      <c r="AD78" s="45">
        <f t="shared" si="15"/>
        <v>0</v>
      </c>
      <c r="AE78" s="43"/>
      <c r="AF78" s="43"/>
      <c r="AG78" s="43"/>
      <c r="AH78" s="45">
        <f t="shared" si="16"/>
        <v>0</v>
      </c>
      <c r="AI78" s="45">
        <f t="shared" si="17"/>
        <v>0</v>
      </c>
      <c r="AJ78" s="43">
        <v>4</v>
      </c>
      <c r="AK78" s="43">
        <v>0</v>
      </c>
      <c r="AL78" s="43">
        <v>20</v>
      </c>
      <c r="AM78" s="43">
        <v>4</v>
      </c>
      <c r="AN78" s="45">
        <f t="shared" si="86"/>
        <v>24</v>
      </c>
      <c r="AO78" s="45">
        <f t="shared" si="19"/>
        <v>0</v>
      </c>
      <c r="AP78" s="43"/>
      <c r="AQ78" s="43"/>
      <c r="AR78" s="43"/>
      <c r="AS78" s="45">
        <f t="shared" si="20"/>
        <v>0</v>
      </c>
      <c r="AT78" s="45">
        <f t="shared" si="21"/>
        <v>0</v>
      </c>
      <c r="AU78" s="43"/>
      <c r="AV78" s="43"/>
      <c r="AW78" s="43"/>
      <c r="AX78" s="45">
        <f t="shared" si="22"/>
        <v>0</v>
      </c>
      <c r="AY78" s="45">
        <f t="shared" si="23"/>
        <v>0</v>
      </c>
      <c r="AZ78" s="43">
        <f>LISTAS!D144</f>
        <v>4</v>
      </c>
      <c r="BA78" s="43">
        <f>LISTAS!E144</f>
        <v>0</v>
      </c>
      <c r="BB78" s="43">
        <f>LISTAS!F144</f>
        <v>0</v>
      </c>
      <c r="BC78" s="43">
        <f>LISTAS!I144</f>
        <v>4</v>
      </c>
      <c r="BD78" s="43">
        <f t="shared" si="68"/>
        <v>4</v>
      </c>
      <c r="BE78" s="45">
        <f t="shared" si="87"/>
        <v>-20</v>
      </c>
      <c r="BF78" s="43"/>
      <c r="BG78" s="43"/>
      <c r="BH78" s="43"/>
      <c r="BI78" s="43"/>
      <c r="BJ78" s="45">
        <f t="shared" si="69"/>
        <v>0</v>
      </c>
      <c r="BK78" s="45">
        <f t="shared" si="27"/>
        <v>0</v>
      </c>
      <c r="BL78" s="46">
        <f t="shared" ref="BL78:BP78" si="98">AZ78</f>
        <v>4</v>
      </c>
      <c r="BM78" s="47">
        <f t="shared" si="98"/>
        <v>0</v>
      </c>
      <c r="BN78" s="47">
        <f t="shared" si="98"/>
        <v>0</v>
      </c>
      <c r="BO78" s="48">
        <f t="shared" si="98"/>
        <v>4</v>
      </c>
      <c r="BP78" s="46">
        <f t="shared" si="98"/>
        <v>4</v>
      </c>
      <c r="BQ78" s="45">
        <f t="shared" si="29"/>
        <v>-20</v>
      </c>
    </row>
    <row r="79" spans="3:69" ht="15.75" customHeight="1" x14ac:dyDescent="0.25">
      <c r="C79" s="36" t="str">
        <f t="shared" si="9"/>
        <v>SUR-67</v>
      </c>
      <c r="D79" s="37" t="s">
        <v>50</v>
      </c>
      <c r="E79" s="36" t="s">
        <v>51</v>
      </c>
      <c r="F79" s="38">
        <v>67</v>
      </c>
      <c r="G79" s="39" t="s">
        <v>129</v>
      </c>
      <c r="H79" s="36" t="s">
        <v>68</v>
      </c>
      <c r="I79" s="37" t="s">
        <v>118</v>
      </c>
      <c r="J79" s="40">
        <v>90988</v>
      </c>
      <c r="K79" s="41"/>
      <c r="L79" s="41"/>
      <c r="M79" s="41"/>
      <c r="N79" s="43">
        <v>16</v>
      </c>
      <c r="O79" s="41"/>
      <c r="P79" s="41"/>
      <c r="Q79" s="42"/>
      <c r="R79" s="44"/>
      <c r="S79" s="42">
        <f t="shared" si="10"/>
        <v>16</v>
      </c>
      <c r="T79" s="40">
        <f t="shared" si="11"/>
        <v>1455808</v>
      </c>
      <c r="U79" s="43"/>
      <c r="V79" s="43"/>
      <c r="W79" s="43"/>
      <c r="X79" s="45">
        <f t="shared" si="12"/>
        <v>0</v>
      </c>
      <c r="Y79" s="45">
        <f t="shared" si="13"/>
        <v>0</v>
      </c>
      <c r="Z79" s="43"/>
      <c r="AA79" s="43"/>
      <c r="AB79" s="43"/>
      <c r="AC79" s="45">
        <f t="shared" si="14"/>
        <v>0</v>
      </c>
      <c r="AD79" s="45">
        <f t="shared" si="15"/>
        <v>0</v>
      </c>
      <c r="AE79" s="43"/>
      <c r="AF79" s="43"/>
      <c r="AG79" s="43"/>
      <c r="AH79" s="45">
        <f t="shared" si="16"/>
        <v>0</v>
      </c>
      <c r="AI79" s="45">
        <f t="shared" si="17"/>
        <v>0</v>
      </c>
      <c r="AJ79" s="43">
        <v>6</v>
      </c>
      <c r="AK79" s="43">
        <v>0</v>
      </c>
      <c r="AL79" s="43">
        <v>10</v>
      </c>
      <c r="AM79" s="43">
        <v>6</v>
      </c>
      <c r="AN79" s="45">
        <f t="shared" si="86"/>
        <v>16</v>
      </c>
      <c r="AO79" s="45">
        <f t="shared" si="19"/>
        <v>0</v>
      </c>
      <c r="AP79" s="43"/>
      <c r="AQ79" s="43"/>
      <c r="AR79" s="43"/>
      <c r="AS79" s="45">
        <f t="shared" si="20"/>
        <v>0</v>
      </c>
      <c r="AT79" s="45">
        <f t="shared" si="21"/>
        <v>0</v>
      </c>
      <c r="AU79" s="43"/>
      <c r="AV79" s="43"/>
      <c r="AW79" s="43"/>
      <c r="AX79" s="45">
        <f t="shared" si="22"/>
        <v>0</v>
      </c>
      <c r="AY79" s="45">
        <f t="shared" si="23"/>
        <v>0</v>
      </c>
      <c r="AZ79" s="43">
        <f>LISTAS!D145</f>
        <v>6</v>
      </c>
      <c r="BA79" s="43">
        <f>LISTAS!E145</f>
        <v>0</v>
      </c>
      <c r="BB79" s="43">
        <f>LISTAS!F145</f>
        <v>10</v>
      </c>
      <c r="BC79" s="43">
        <f>LISTAS!I145</f>
        <v>6</v>
      </c>
      <c r="BD79" s="43">
        <f t="shared" si="68"/>
        <v>16</v>
      </c>
      <c r="BE79" s="45">
        <f t="shared" si="87"/>
        <v>0</v>
      </c>
      <c r="BF79" s="43"/>
      <c r="BG79" s="43"/>
      <c r="BH79" s="43"/>
      <c r="BI79" s="43"/>
      <c r="BJ79" s="45">
        <f t="shared" si="69"/>
        <v>0</v>
      </c>
      <c r="BK79" s="45">
        <f t="shared" si="27"/>
        <v>0</v>
      </c>
      <c r="BL79" s="46">
        <f t="shared" ref="BL79:BP79" si="99">AZ79</f>
        <v>6</v>
      </c>
      <c r="BM79" s="47">
        <f t="shared" si="99"/>
        <v>0</v>
      </c>
      <c r="BN79" s="47">
        <f t="shared" si="99"/>
        <v>10</v>
      </c>
      <c r="BO79" s="48">
        <f t="shared" si="99"/>
        <v>6</v>
      </c>
      <c r="BP79" s="46">
        <f t="shared" si="99"/>
        <v>16</v>
      </c>
      <c r="BQ79" s="45">
        <f t="shared" si="29"/>
        <v>0</v>
      </c>
    </row>
    <row r="80" spans="3:69" ht="15.75" customHeight="1" x14ac:dyDescent="0.25">
      <c r="C80" s="36" t="str">
        <f t="shared" si="9"/>
        <v>SUR-68</v>
      </c>
      <c r="D80" s="37" t="s">
        <v>50</v>
      </c>
      <c r="E80" s="36" t="s">
        <v>51</v>
      </c>
      <c r="F80" s="38">
        <v>68</v>
      </c>
      <c r="G80" s="39" t="s">
        <v>130</v>
      </c>
      <c r="H80" s="36" t="s">
        <v>53</v>
      </c>
      <c r="I80" s="37" t="s">
        <v>118</v>
      </c>
      <c r="J80" s="40">
        <v>13615992</v>
      </c>
      <c r="K80" s="41"/>
      <c r="L80" s="41"/>
      <c r="M80" s="41"/>
      <c r="N80" s="43">
        <v>2</v>
      </c>
      <c r="O80" s="41"/>
      <c r="P80" s="41"/>
      <c r="Q80" s="42"/>
      <c r="R80" s="44"/>
      <c r="S80" s="42">
        <f t="shared" si="10"/>
        <v>2</v>
      </c>
      <c r="T80" s="40">
        <f t="shared" si="11"/>
        <v>27231984</v>
      </c>
      <c r="U80" s="43"/>
      <c r="V80" s="43"/>
      <c r="W80" s="43"/>
      <c r="X80" s="45">
        <f t="shared" si="12"/>
        <v>0</v>
      </c>
      <c r="Y80" s="45">
        <f t="shared" si="13"/>
        <v>0</v>
      </c>
      <c r="Z80" s="43"/>
      <c r="AA80" s="43"/>
      <c r="AB80" s="43"/>
      <c r="AC80" s="45">
        <f t="shared" si="14"/>
        <v>0</v>
      </c>
      <c r="AD80" s="45">
        <f t="shared" si="15"/>
        <v>0</v>
      </c>
      <c r="AE80" s="43"/>
      <c r="AF80" s="43"/>
      <c r="AG80" s="43"/>
      <c r="AH80" s="45">
        <f t="shared" si="16"/>
        <v>0</v>
      </c>
      <c r="AI80" s="45">
        <f t="shared" si="17"/>
        <v>0</v>
      </c>
      <c r="AJ80" s="43">
        <v>1</v>
      </c>
      <c r="AK80" s="43">
        <v>0.89637035365999995</v>
      </c>
      <c r="AL80" s="43">
        <v>1</v>
      </c>
      <c r="AM80" s="43">
        <v>0.10362964634000005</v>
      </c>
      <c r="AN80" s="45">
        <f t="shared" si="86"/>
        <v>2</v>
      </c>
      <c r="AO80" s="45">
        <f t="shared" si="19"/>
        <v>0</v>
      </c>
      <c r="AP80" s="43"/>
      <c r="AQ80" s="43"/>
      <c r="AR80" s="43"/>
      <c r="AS80" s="45">
        <f t="shared" si="20"/>
        <v>0</v>
      </c>
      <c r="AT80" s="45">
        <f t="shared" si="21"/>
        <v>0</v>
      </c>
      <c r="AU80" s="43"/>
      <c r="AV80" s="43"/>
      <c r="AW80" s="43"/>
      <c r="AX80" s="45">
        <f t="shared" si="22"/>
        <v>0</v>
      </c>
      <c r="AY80" s="45">
        <f t="shared" si="23"/>
        <v>0</v>
      </c>
      <c r="AZ80" s="43">
        <f>LISTAS!D146</f>
        <v>1</v>
      </c>
      <c r="BA80" s="43">
        <f>LISTAS!E146</f>
        <v>0.89637035365999995</v>
      </c>
      <c r="BB80" s="43">
        <f>LISTAS!F146</f>
        <v>0.93584896348352697</v>
      </c>
      <c r="BC80" s="43">
        <f>LISTAS!I146</f>
        <v>0.2812892689367234</v>
      </c>
      <c r="BD80" s="43">
        <f t="shared" si="68"/>
        <v>2.1135085860802501</v>
      </c>
      <c r="BE80" s="45">
        <f t="shared" si="87"/>
        <v>0.11350858608025005</v>
      </c>
      <c r="BF80" s="43"/>
      <c r="BG80" s="43"/>
      <c r="BH80" s="43"/>
      <c r="BI80" s="43"/>
      <c r="BJ80" s="45">
        <f t="shared" si="69"/>
        <v>0</v>
      </c>
      <c r="BK80" s="45">
        <f t="shared" si="27"/>
        <v>0</v>
      </c>
      <c r="BL80" s="46">
        <f t="shared" ref="BL80:BP80" si="100">AZ80</f>
        <v>1</v>
      </c>
      <c r="BM80" s="47">
        <f t="shared" si="100"/>
        <v>0.89637035365999995</v>
      </c>
      <c r="BN80" s="47">
        <f t="shared" si="100"/>
        <v>0.93584896348352697</v>
      </c>
      <c r="BO80" s="48">
        <f t="shared" si="100"/>
        <v>0.2812892689367234</v>
      </c>
      <c r="BP80" s="46">
        <f t="shared" si="100"/>
        <v>2.1135085860802501</v>
      </c>
      <c r="BQ80" s="45">
        <f t="shared" si="29"/>
        <v>0.11350858608025005</v>
      </c>
    </row>
    <row r="81" spans="3:69" ht="38.25" customHeight="1" x14ac:dyDescent="0.25">
      <c r="C81" s="36" t="str">
        <f t="shared" si="9"/>
        <v>SUR-69</v>
      </c>
      <c r="D81" s="37" t="s">
        <v>50</v>
      </c>
      <c r="E81" s="36" t="s">
        <v>51</v>
      </c>
      <c r="F81" s="38">
        <v>69</v>
      </c>
      <c r="G81" s="39" t="s">
        <v>131</v>
      </c>
      <c r="H81" s="36" t="s">
        <v>53</v>
      </c>
      <c r="I81" s="37" t="s">
        <v>118</v>
      </c>
      <c r="J81" s="40">
        <v>7726896</v>
      </c>
      <c r="K81" s="41"/>
      <c r="L81" s="41"/>
      <c r="M81" s="41"/>
      <c r="N81" s="43">
        <v>1.5</v>
      </c>
      <c r="O81" s="41"/>
      <c r="P81" s="41"/>
      <c r="Q81" s="42"/>
      <c r="R81" s="44"/>
      <c r="S81" s="42">
        <f t="shared" si="10"/>
        <v>1.5</v>
      </c>
      <c r="T81" s="40">
        <f t="shared" si="11"/>
        <v>11590344</v>
      </c>
      <c r="U81" s="43"/>
      <c r="V81" s="43"/>
      <c r="W81" s="43"/>
      <c r="X81" s="45">
        <f t="shared" si="12"/>
        <v>0</v>
      </c>
      <c r="Y81" s="45">
        <f t="shared" si="13"/>
        <v>0</v>
      </c>
      <c r="Z81" s="43"/>
      <c r="AA81" s="43"/>
      <c r="AB81" s="43"/>
      <c r="AC81" s="45">
        <f t="shared" si="14"/>
        <v>0</v>
      </c>
      <c r="AD81" s="45">
        <f t="shared" si="15"/>
        <v>0</v>
      </c>
      <c r="AE81" s="43"/>
      <c r="AF81" s="43"/>
      <c r="AG81" s="43"/>
      <c r="AH81" s="45">
        <f t="shared" si="16"/>
        <v>0</v>
      </c>
      <c r="AI81" s="45">
        <f t="shared" si="17"/>
        <v>0</v>
      </c>
      <c r="AJ81" s="43">
        <v>0.5</v>
      </c>
      <c r="AK81" s="43">
        <v>0.45652173912999999</v>
      </c>
      <c r="AL81" s="43">
        <v>1</v>
      </c>
      <c r="AM81" s="43">
        <v>4.3478260870000007E-2</v>
      </c>
      <c r="AN81" s="45">
        <f t="shared" si="86"/>
        <v>1.5</v>
      </c>
      <c r="AO81" s="45">
        <f t="shared" si="19"/>
        <v>0</v>
      </c>
      <c r="AP81" s="43"/>
      <c r="AQ81" s="43"/>
      <c r="AR81" s="43"/>
      <c r="AS81" s="45">
        <f t="shared" si="20"/>
        <v>0</v>
      </c>
      <c r="AT81" s="45">
        <f t="shared" si="21"/>
        <v>0</v>
      </c>
      <c r="AU81" s="43"/>
      <c r="AV81" s="43"/>
      <c r="AW81" s="43"/>
      <c r="AX81" s="45">
        <f t="shared" si="22"/>
        <v>0</v>
      </c>
      <c r="AY81" s="45">
        <f t="shared" si="23"/>
        <v>0</v>
      </c>
      <c r="AZ81" s="43">
        <f>LISTAS!D147</f>
        <v>0.5</v>
      </c>
      <c r="BA81" s="43">
        <f>LISTAS!E147</f>
        <v>0.45652173912999999</v>
      </c>
      <c r="BB81" s="43">
        <f>LISTAS!F147</f>
        <v>1</v>
      </c>
      <c r="BC81" s="43">
        <f>LISTAS!I147</f>
        <v>0.30000002588404961</v>
      </c>
      <c r="BD81" s="43">
        <f t="shared" si="68"/>
        <v>1.7565217650140497</v>
      </c>
      <c r="BE81" s="45">
        <f t="shared" si="87"/>
        <v>0.25652176501404966</v>
      </c>
      <c r="BF81" s="43"/>
      <c r="BG81" s="43"/>
      <c r="BH81" s="43"/>
      <c r="BI81" s="43"/>
      <c r="BJ81" s="45">
        <f t="shared" si="69"/>
        <v>0</v>
      </c>
      <c r="BK81" s="45">
        <f t="shared" si="27"/>
        <v>0</v>
      </c>
      <c r="BL81" s="46">
        <f t="shared" ref="BL81:BP81" si="101">AZ81</f>
        <v>0.5</v>
      </c>
      <c r="BM81" s="47">
        <f t="shared" si="101"/>
        <v>0.45652173912999999</v>
      </c>
      <c r="BN81" s="47">
        <f t="shared" si="101"/>
        <v>1</v>
      </c>
      <c r="BO81" s="48">
        <f t="shared" si="101"/>
        <v>0.30000002588404961</v>
      </c>
      <c r="BP81" s="46">
        <f t="shared" si="101"/>
        <v>1.7565217650140497</v>
      </c>
      <c r="BQ81" s="45">
        <f t="shared" si="29"/>
        <v>0.25652176501404966</v>
      </c>
    </row>
    <row r="82" spans="3:69" ht="15.75" customHeight="1" x14ac:dyDescent="0.25">
      <c r="C82" s="1"/>
      <c r="D82" s="1"/>
      <c r="E82" s="5"/>
      <c r="F82" s="5"/>
      <c r="G82" s="1"/>
      <c r="H82" s="20"/>
      <c r="I82" s="1"/>
      <c r="J82" s="1"/>
      <c r="K82" s="1"/>
      <c r="L82" s="1"/>
      <c r="M82" s="1"/>
      <c r="N82" s="1"/>
      <c r="O82" s="1"/>
      <c r="P82" s="1"/>
      <c r="Q82" s="1"/>
      <c r="R82" s="1"/>
      <c r="S82" s="1"/>
      <c r="T82" s="1"/>
      <c r="U82" s="17"/>
      <c r="V82" s="17"/>
      <c r="W82" s="17"/>
      <c r="X82" s="17"/>
      <c r="Y82" s="18"/>
      <c r="Z82" s="53"/>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row>
    <row r="83" spans="3:69" ht="15.75" customHeight="1" x14ac:dyDescent="0.25">
      <c r="C83" s="1"/>
      <c r="D83" s="1"/>
      <c r="E83" s="5"/>
      <c r="F83" s="5"/>
      <c r="G83" s="1"/>
      <c r="H83" s="20"/>
      <c r="I83" s="1"/>
      <c r="J83" s="1"/>
      <c r="K83" s="1"/>
      <c r="L83" s="1"/>
      <c r="M83" s="1"/>
      <c r="N83" s="1"/>
      <c r="O83" s="1"/>
      <c r="P83" s="1"/>
      <c r="Q83" s="1"/>
      <c r="R83" s="1"/>
      <c r="S83" s="1"/>
      <c r="T83" s="1"/>
      <c r="U83" s="17"/>
      <c r="V83" s="17"/>
      <c r="W83" s="17"/>
      <c r="X83" s="17"/>
      <c r="Y83" s="18"/>
      <c r="Z83" s="53"/>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row>
    <row r="84" spans="3:69" ht="15.75" customHeight="1" x14ac:dyDescent="0.25">
      <c r="C84" s="20"/>
      <c r="D84" s="54" t="s">
        <v>132</v>
      </c>
      <c r="E84" s="55"/>
      <c r="F84" s="55"/>
      <c r="G84" s="20"/>
      <c r="H84" s="20"/>
      <c r="I84" s="20"/>
      <c r="J84" s="20"/>
      <c r="K84" s="20"/>
      <c r="L84" s="20"/>
      <c r="M84" s="20"/>
      <c r="N84" s="20"/>
      <c r="O84" s="20"/>
      <c r="P84" s="20"/>
      <c r="Q84" s="20"/>
      <c r="R84" s="20"/>
      <c r="S84" s="20"/>
      <c r="T84" s="56" t="s">
        <v>132</v>
      </c>
      <c r="U84" s="57"/>
      <c r="V84" s="57"/>
      <c r="W84" s="57"/>
      <c r="X84" s="57"/>
      <c r="Y84" s="18"/>
      <c r="Z84" s="53"/>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row>
    <row r="85" spans="3:69" ht="15.75" customHeight="1" x14ac:dyDescent="0.25">
      <c r="C85" s="58"/>
      <c r="D85" s="59" t="s">
        <v>133</v>
      </c>
      <c r="E85" s="58"/>
      <c r="F85" s="60"/>
      <c r="G85" s="58"/>
      <c r="H85" s="58"/>
      <c r="I85" s="58"/>
      <c r="J85" s="61"/>
      <c r="K85" s="61"/>
      <c r="L85" s="61"/>
      <c r="M85" s="61"/>
      <c r="N85" s="61"/>
      <c r="O85" s="61"/>
      <c r="P85" s="61"/>
      <c r="Q85" s="61"/>
      <c r="R85" s="61"/>
      <c r="S85" s="61"/>
      <c r="T85" s="62">
        <f t="shared" ref="T85:T95" si="102">SUMIF($D$13:$D$81,$D85,T$13:T$81)</f>
        <v>0</v>
      </c>
      <c r="U85" s="63"/>
      <c r="V85" s="63"/>
      <c r="W85" s="63"/>
      <c r="X85" s="63"/>
      <c r="Y85" s="18"/>
      <c r="Z85" s="53"/>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8"/>
      <c r="BI85" s="58"/>
      <c r="BJ85" s="58"/>
      <c r="BK85" s="58"/>
      <c r="BL85" s="58"/>
      <c r="BM85" s="58"/>
      <c r="BN85" s="58"/>
      <c r="BO85" s="58"/>
      <c r="BP85" s="58"/>
      <c r="BQ85" s="58"/>
    </row>
    <row r="86" spans="3:69" ht="15.75" customHeight="1" x14ac:dyDescent="0.25">
      <c r="C86" s="58"/>
      <c r="D86" s="59" t="s">
        <v>134</v>
      </c>
      <c r="E86" s="58"/>
      <c r="F86" s="60"/>
      <c r="G86" s="58"/>
      <c r="H86" s="58"/>
      <c r="I86" s="58"/>
      <c r="J86" s="61"/>
      <c r="K86" s="61"/>
      <c r="L86" s="61"/>
      <c r="M86" s="61"/>
      <c r="N86" s="61"/>
      <c r="O86" s="61"/>
      <c r="P86" s="61"/>
      <c r="Q86" s="61"/>
      <c r="R86" s="61"/>
      <c r="S86" s="61"/>
      <c r="T86" s="62">
        <f t="shared" si="102"/>
        <v>0</v>
      </c>
      <c r="U86" s="63"/>
      <c r="V86" s="63"/>
      <c r="W86" s="63"/>
      <c r="X86" s="63"/>
      <c r="Y86" s="18"/>
      <c r="Z86" s="1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8"/>
      <c r="BI86" s="58"/>
      <c r="BJ86" s="58"/>
      <c r="BK86" s="58"/>
      <c r="BL86" s="58"/>
      <c r="BM86" s="58"/>
      <c r="BN86" s="58"/>
      <c r="BO86" s="58"/>
      <c r="BP86" s="58"/>
      <c r="BQ86" s="58"/>
    </row>
    <row r="87" spans="3:69" ht="15.75" customHeight="1" x14ac:dyDescent="0.25">
      <c r="C87" s="58"/>
      <c r="D87" s="59" t="s">
        <v>135</v>
      </c>
      <c r="E87" s="58"/>
      <c r="F87" s="60"/>
      <c r="G87" s="58"/>
      <c r="H87" s="58"/>
      <c r="I87" s="58"/>
      <c r="J87" s="61"/>
      <c r="K87" s="61"/>
      <c r="L87" s="61"/>
      <c r="M87" s="61"/>
      <c r="N87" s="61"/>
      <c r="O87" s="61"/>
      <c r="P87" s="61"/>
      <c r="Q87" s="61"/>
      <c r="R87" s="61"/>
      <c r="S87" s="61"/>
      <c r="T87" s="62">
        <f t="shared" si="102"/>
        <v>0</v>
      </c>
      <c r="U87" s="63"/>
      <c r="V87" s="63"/>
      <c r="W87" s="63"/>
      <c r="X87" s="63"/>
      <c r="Y87" s="18"/>
      <c r="Z87" s="18"/>
      <c r="AA87" s="58"/>
      <c r="AB87" s="58"/>
      <c r="AC87" s="58"/>
      <c r="AD87" s="58"/>
      <c r="AE87" s="58"/>
      <c r="AF87" s="58"/>
      <c r="AG87" s="58"/>
      <c r="AH87" s="58"/>
      <c r="AI87" s="58"/>
      <c r="AJ87" s="58"/>
      <c r="AK87" s="58"/>
      <c r="AL87" s="58"/>
      <c r="AM87" s="58"/>
      <c r="AN87" s="58"/>
      <c r="AO87" s="58"/>
      <c r="AP87" s="58"/>
      <c r="AQ87" s="58"/>
      <c r="AR87" s="58"/>
      <c r="AS87" s="58"/>
      <c r="AT87" s="58"/>
      <c r="AU87" s="58"/>
      <c r="AV87" s="58"/>
      <c r="AW87" s="58"/>
      <c r="AX87" s="58"/>
      <c r="AY87" s="58"/>
      <c r="AZ87" s="58"/>
      <c r="BA87" s="58"/>
      <c r="BB87" s="58"/>
      <c r="BC87" s="58"/>
      <c r="BD87" s="58"/>
      <c r="BE87" s="58"/>
      <c r="BF87" s="58"/>
      <c r="BG87" s="58"/>
      <c r="BH87" s="58"/>
      <c r="BI87" s="58"/>
      <c r="BJ87" s="58"/>
      <c r="BK87" s="58"/>
      <c r="BL87" s="58"/>
      <c r="BM87" s="58"/>
      <c r="BN87" s="58"/>
      <c r="BO87" s="58"/>
      <c r="BP87" s="58"/>
      <c r="BQ87" s="58"/>
    </row>
    <row r="88" spans="3:69" ht="15.75" customHeight="1" x14ac:dyDescent="0.25">
      <c r="C88" s="58"/>
      <c r="D88" s="59" t="s">
        <v>136</v>
      </c>
      <c r="E88" s="58"/>
      <c r="F88" s="60"/>
      <c r="G88" s="58"/>
      <c r="H88" s="58"/>
      <c r="I88" s="58"/>
      <c r="J88" s="61"/>
      <c r="K88" s="61"/>
      <c r="L88" s="61"/>
      <c r="M88" s="61"/>
      <c r="N88" s="61"/>
      <c r="O88" s="61"/>
      <c r="P88" s="61"/>
      <c r="Q88" s="61"/>
      <c r="R88" s="61"/>
      <c r="S88" s="61"/>
      <c r="T88" s="62">
        <f t="shared" si="102"/>
        <v>0</v>
      </c>
      <c r="U88" s="63"/>
      <c r="V88" s="63"/>
      <c r="W88" s="63"/>
      <c r="X88" s="63"/>
      <c r="Y88" s="18"/>
      <c r="Z88" s="18"/>
      <c r="AA88" s="58"/>
      <c r="AB88" s="58"/>
      <c r="AC88" s="58"/>
      <c r="AD88" s="58"/>
      <c r="AE88" s="58"/>
      <c r="AF88" s="58"/>
      <c r="AG88" s="58"/>
      <c r="AH88" s="58"/>
      <c r="AI88" s="58"/>
      <c r="AJ88" s="58"/>
      <c r="AK88" s="58"/>
      <c r="AL88" s="58"/>
      <c r="AM88" s="58"/>
      <c r="AN88" s="58"/>
      <c r="AO88" s="58"/>
      <c r="AP88" s="58"/>
      <c r="AQ88" s="58"/>
      <c r="AR88" s="58"/>
      <c r="AS88" s="58"/>
      <c r="AT88" s="58"/>
      <c r="AU88" s="58"/>
      <c r="AV88" s="58"/>
      <c r="AW88" s="58"/>
      <c r="AX88" s="58"/>
      <c r="AY88" s="58"/>
      <c r="AZ88" s="58"/>
      <c r="BA88" s="58"/>
      <c r="BB88" s="58"/>
      <c r="BC88" s="58"/>
      <c r="BD88" s="58"/>
      <c r="BE88" s="58"/>
      <c r="BF88" s="58"/>
      <c r="BG88" s="58"/>
      <c r="BH88" s="58"/>
      <c r="BI88" s="58"/>
      <c r="BJ88" s="58"/>
      <c r="BK88" s="58"/>
      <c r="BL88" s="58"/>
      <c r="BM88" s="58"/>
      <c r="BN88" s="58"/>
      <c r="BO88" s="58"/>
      <c r="BP88" s="58"/>
      <c r="BQ88" s="58"/>
    </row>
    <row r="89" spans="3:69" ht="15.75" customHeight="1" x14ac:dyDescent="0.25">
      <c r="C89" s="58"/>
      <c r="D89" s="59" t="s">
        <v>137</v>
      </c>
      <c r="E89" s="58"/>
      <c r="F89" s="60"/>
      <c r="G89" s="58"/>
      <c r="H89" s="58"/>
      <c r="I89" s="58"/>
      <c r="J89" s="61"/>
      <c r="K89" s="61"/>
      <c r="L89" s="61"/>
      <c r="M89" s="61"/>
      <c r="N89" s="61"/>
      <c r="O89" s="61"/>
      <c r="P89" s="61"/>
      <c r="Q89" s="61"/>
      <c r="R89" s="61"/>
      <c r="S89" s="61"/>
      <c r="T89" s="62">
        <f t="shared" si="102"/>
        <v>0</v>
      </c>
      <c r="U89" s="63"/>
      <c r="V89" s="63"/>
      <c r="W89" s="63"/>
      <c r="X89" s="63"/>
      <c r="Y89" s="18"/>
      <c r="Z89" s="1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8"/>
      <c r="BI89" s="58"/>
      <c r="BJ89" s="58"/>
      <c r="BK89" s="58"/>
      <c r="BL89" s="58"/>
      <c r="BM89" s="58"/>
      <c r="BN89" s="58"/>
      <c r="BO89" s="58"/>
      <c r="BP89" s="58"/>
      <c r="BQ89" s="58"/>
    </row>
    <row r="90" spans="3:69" ht="15.75" customHeight="1" x14ac:dyDescent="0.25">
      <c r="C90" s="58"/>
      <c r="D90" s="59" t="s">
        <v>138</v>
      </c>
      <c r="E90" s="58"/>
      <c r="F90" s="60"/>
      <c r="G90" s="58"/>
      <c r="H90" s="58"/>
      <c r="I90" s="58"/>
      <c r="J90" s="61"/>
      <c r="K90" s="61"/>
      <c r="L90" s="61"/>
      <c r="M90" s="61"/>
      <c r="N90" s="61"/>
      <c r="O90" s="61"/>
      <c r="P90" s="61"/>
      <c r="Q90" s="61"/>
      <c r="R90" s="61"/>
      <c r="S90" s="61"/>
      <c r="T90" s="62">
        <f t="shared" si="102"/>
        <v>0</v>
      </c>
      <c r="U90" s="63"/>
      <c r="V90" s="63"/>
      <c r="W90" s="63"/>
      <c r="X90" s="63"/>
      <c r="Y90" s="18"/>
      <c r="Z90" s="1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8"/>
      <c r="BI90" s="58"/>
      <c r="BJ90" s="58"/>
      <c r="BK90" s="58"/>
      <c r="BL90" s="58"/>
      <c r="BM90" s="58"/>
      <c r="BN90" s="58"/>
      <c r="BO90" s="58"/>
      <c r="BP90" s="58"/>
      <c r="BQ90" s="58"/>
    </row>
    <row r="91" spans="3:69" ht="15.75" customHeight="1" x14ac:dyDescent="0.25">
      <c r="C91" s="58"/>
      <c r="D91" s="59" t="s">
        <v>139</v>
      </c>
      <c r="E91" s="58"/>
      <c r="F91" s="60"/>
      <c r="G91" s="58"/>
      <c r="H91" s="58"/>
      <c r="I91" s="58"/>
      <c r="J91" s="61"/>
      <c r="K91" s="61"/>
      <c r="L91" s="61"/>
      <c r="M91" s="61"/>
      <c r="N91" s="61"/>
      <c r="O91" s="61"/>
      <c r="P91" s="61"/>
      <c r="Q91" s="61"/>
      <c r="R91" s="61"/>
      <c r="S91" s="61"/>
      <c r="T91" s="62">
        <f t="shared" si="102"/>
        <v>0</v>
      </c>
      <c r="U91" s="63"/>
      <c r="V91" s="63"/>
      <c r="W91" s="63"/>
      <c r="X91" s="63"/>
      <c r="Y91" s="53"/>
      <c r="Z91" s="1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8"/>
      <c r="BI91" s="58"/>
      <c r="BJ91" s="58"/>
      <c r="BK91" s="58"/>
      <c r="BL91" s="58"/>
      <c r="BM91" s="58"/>
      <c r="BN91" s="58"/>
      <c r="BO91" s="58"/>
      <c r="BP91" s="58"/>
      <c r="BQ91" s="58"/>
    </row>
    <row r="92" spans="3:69" ht="15.75" customHeight="1" x14ac:dyDescent="0.25">
      <c r="C92" s="58"/>
      <c r="D92" s="59" t="s">
        <v>140</v>
      </c>
      <c r="E92" s="58"/>
      <c r="F92" s="60"/>
      <c r="G92" s="58"/>
      <c r="H92" s="58"/>
      <c r="I92" s="58"/>
      <c r="J92" s="61"/>
      <c r="K92" s="61"/>
      <c r="L92" s="61"/>
      <c r="M92" s="61"/>
      <c r="N92" s="61"/>
      <c r="O92" s="61"/>
      <c r="P92" s="61"/>
      <c r="Q92" s="61"/>
      <c r="R92" s="61"/>
      <c r="S92" s="61"/>
      <c r="T92" s="62">
        <f t="shared" si="102"/>
        <v>0</v>
      </c>
      <c r="U92" s="63"/>
      <c r="V92" s="63"/>
      <c r="W92" s="63"/>
      <c r="X92" s="63"/>
      <c r="Y92" s="53"/>
      <c r="Z92" s="1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8"/>
      <c r="BI92" s="58"/>
      <c r="BJ92" s="58"/>
      <c r="BK92" s="58"/>
      <c r="BL92" s="58"/>
      <c r="BM92" s="58"/>
      <c r="BN92" s="58"/>
      <c r="BO92" s="58"/>
      <c r="BP92" s="58"/>
      <c r="BQ92" s="58"/>
    </row>
    <row r="93" spans="3:69" ht="15.75" customHeight="1" x14ac:dyDescent="0.25">
      <c r="C93" s="58"/>
      <c r="D93" s="59" t="s">
        <v>141</v>
      </c>
      <c r="E93" s="58"/>
      <c r="F93" s="60"/>
      <c r="G93" s="58"/>
      <c r="H93" s="58"/>
      <c r="I93" s="58"/>
      <c r="J93" s="61"/>
      <c r="K93" s="61"/>
      <c r="L93" s="61"/>
      <c r="M93" s="61"/>
      <c r="N93" s="61"/>
      <c r="O93" s="61"/>
      <c r="P93" s="61"/>
      <c r="Q93" s="61"/>
      <c r="R93" s="61"/>
      <c r="S93" s="61"/>
      <c r="T93" s="62">
        <f t="shared" si="102"/>
        <v>0</v>
      </c>
      <c r="U93" s="63"/>
      <c r="V93" s="63"/>
      <c r="W93" s="63"/>
      <c r="X93" s="63"/>
      <c r="Y93" s="53"/>
      <c r="Z93" s="18"/>
      <c r="AA93" s="58"/>
      <c r="AB93" s="58"/>
      <c r="AC93" s="58"/>
      <c r="AD93" s="58"/>
      <c r="AE93" s="58"/>
      <c r="AF93" s="58"/>
      <c r="AG93" s="58"/>
      <c r="AH93" s="58"/>
      <c r="AI93" s="58"/>
      <c r="AJ93" s="58"/>
      <c r="AK93" s="58"/>
      <c r="AL93" s="58"/>
      <c r="AM93" s="58"/>
      <c r="AN93" s="58"/>
      <c r="AO93" s="58"/>
      <c r="AP93" s="58"/>
      <c r="AQ93" s="58"/>
      <c r="AR93" s="58"/>
      <c r="AS93" s="58"/>
      <c r="AT93" s="58"/>
      <c r="AU93" s="58"/>
      <c r="AV93" s="58"/>
      <c r="AW93" s="58"/>
      <c r="AX93" s="58"/>
      <c r="AY93" s="58"/>
      <c r="AZ93" s="58"/>
      <c r="BA93" s="58"/>
      <c r="BB93" s="58"/>
      <c r="BC93" s="58"/>
      <c r="BD93" s="58"/>
      <c r="BE93" s="58"/>
      <c r="BF93" s="58"/>
      <c r="BG93" s="58"/>
      <c r="BH93" s="58"/>
      <c r="BI93" s="58"/>
      <c r="BJ93" s="58"/>
      <c r="BK93" s="58"/>
      <c r="BL93" s="58"/>
      <c r="BM93" s="58"/>
      <c r="BN93" s="58"/>
      <c r="BO93" s="58"/>
      <c r="BP93" s="58"/>
      <c r="BQ93" s="58"/>
    </row>
    <row r="94" spans="3:69" ht="15.75" customHeight="1" x14ac:dyDescent="0.25">
      <c r="C94" s="58"/>
      <c r="D94" s="59" t="s">
        <v>142</v>
      </c>
      <c r="E94" s="58"/>
      <c r="F94" s="60"/>
      <c r="G94" s="58"/>
      <c r="H94" s="58"/>
      <c r="I94" s="58"/>
      <c r="J94" s="61"/>
      <c r="K94" s="61"/>
      <c r="L94" s="61"/>
      <c r="M94" s="61"/>
      <c r="N94" s="61"/>
      <c r="O94" s="61"/>
      <c r="P94" s="61"/>
      <c r="Q94" s="61"/>
      <c r="R94" s="61"/>
      <c r="S94" s="61"/>
      <c r="T94" s="62">
        <f t="shared" si="102"/>
        <v>0</v>
      </c>
      <c r="U94" s="63"/>
      <c r="V94" s="63"/>
      <c r="W94" s="63"/>
      <c r="X94" s="63"/>
      <c r="Y94" s="53"/>
      <c r="Z94" s="1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8"/>
      <c r="BI94" s="58"/>
      <c r="BJ94" s="58"/>
      <c r="BK94" s="58"/>
      <c r="BL94" s="58"/>
      <c r="BM94" s="58"/>
      <c r="BN94" s="58"/>
      <c r="BO94" s="58"/>
      <c r="BP94" s="58"/>
      <c r="BQ94" s="58"/>
    </row>
    <row r="95" spans="3:69" ht="15.75" customHeight="1" x14ac:dyDescent="0.25">
      <c r="C95" s="58"/>
      <c r="D95" s="59" t="s">
        <v>143</v>
      </c>
      <c r="E95" s="58"/>
      <c r="F95" s="60"/>
      <c r="G95" s="58"/>
      <c r="H95" s="58"/>
      <c r="I95" s="58"/>
      <c r="J95" s="61"/>
      <c r="K95" s="61"/>
      <c r="L95" s="61"/>
      <c r="M95" s="61"/>
      <c r="N95" s="61"/>
      <c r="O95" s="61"/>
      <c r="P95" s="61"/>
      <c r="Q95" s="61"/>
      <c r="R95" s="61"/>
      <c r="S95" s="61"/>
      <c r="T95" s="62">
        <f t="shared" si="102"/>
        <v>0</v>
      </c>
      <c r="U95" s="63"/>
      <c r="V95" s="63"/>
      <c r="W95" s="63"/>
      <c r="X95" s="63"/>
      <c r="Y95" s="53"/>
      <c r="Z95" s="1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8"/>
      <c r="BI95" s="58"/>
      <c r="BJ95" s="58"/>
      <c r="BK95" s="58"/>
      <c r="BL95" s="58"/>
      <c r="BM95" s="58"/>
      <c r="BN95" s="58"/>
      <c r="BO95" s="58"/>
      <c r="BP95" s="58"/>
      <c r="BQ95" s="58"/>
    </row>
    <row r="96" spans="3:69" ht="15.75" customHeight="1" x14ac:dyDescent="0.25">
      <c r="C96" s="1"/>
      <c r="D96" s="64" t="s">
        <v>144</v>
      </c>
      <c r="E96" s="1"/>
      <c r="F96" s="55"/>
      <c r="G96" s="1"/>
      <c r="H96" s="1"/>
      <c r="I96" s="1"/>
      <c r="J96" s="65"/>
      <c r="K96" s="65"/>
      <c r="L96" s="65"/>
      <c r="M96" s="65"/>
      <c r="N96" s="65"/>
      <c r="O96" s="65"/>
      <c r="P96" s="65"/>
      <c r="Q96" s="65"/>
      <c r="R96" s="65"/>
      <c r="S96" s="65"/>
      <c r="T96" s="66">
        <f>SUM(T85:T95)</f>
        <v>0</v>
      </c>
      <c r="U96" s="17"/>
      <c r="V96" s="17"/>
      <c r="W96" s="17"/>
      <c r="X96" s="17"/>
      <c r="Y96" s="18"/>
      <c r="Z96" s="18"/>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row>
    <row r="102" spans="3:7" ht="15.75" customHeight="1" x14ac:dyDescent="0.25">
      <c r="C102" s="186" t="s">
        <v>145</v>
      </c>
      <c r="D102" s="144"/>
      <c r="E102" s="144"/>
      <c r="F102" s="144"/>
      <c r="G102" s="145"/>
    </row>
    <row r="103" spans="3:7" ht="15.75" customHeight="1" x14ac:dyDescent="0.25">
      <c r="C103" s="154"/>
      <c r="D103" s="147"/>
      <c r="E103" s="147"/>
      <c r="F103" s="147"/>
      <c r="G103" s="148"/>
    </row>
    <row r="104" spans="3:7" ht="15.75" customHeight="1" x14ac:dyDescent="0.25">
      <c r="C104" s="154"/>
      <c r="D104" s="147"/>
      <c r="E104" s="147"/>
      <c r="F104" s="147"/>
      <c r="G104" s="148"/>
    </row>
    <row r="105" spans="3:7" ht="15.75" customHeight="1" x14ac:dyDescent="0.25">
      <c r="C105" s="154"/>
      <c r="D105" s="147"/>
      <c r="E105" s="147"/>
      <c r="F105" s="147"/>
      <c r="G105" s="148"/>
    </row>
    <row r="106" spans="3:7" ht="15.75" customHeight="1" x14ac:dyDescent="0.25">
      <c r="C106" s="156"/>
      <c r="D106" s="150"/>
      <c r="E106" s="150"/>
      <c r="F106" s="150"/>
      <c r="G106" s="151"/>
    </row>
  </sheetData>
  <sheetProtection algorithmName="SHA-512" hashValue="EqKh48cJ9ca9hfKidDsMtOchaMxsPqI7zee2/R+uivtQnQxQwK4d5qt52K5J/LNjaPx/J9EapLzVRG5yVyffXA==" saltValue="AAs2PWnm52CRxqK0SOMYqw==" spinCount="100000" sheet="1" objects="1" scenarios="1"/>
  <autoFilter ref="A12:BQ81"/>
  <mergeCells count="18">
    <mergeCell ref="C1:F3"/>
    <mergeCell ref="G1:K1"/>
    <mergeCell ref="L1:S3"/>
    <mergeCell ref="G2:K2"/>
    <mergeCell ref="J3:K3"/>
    <mergeCell ref="C4:S4"/>
    <mergeCell ref="C10:D10"/>
    <mergeCell ref="C102:G106"/>
    <mergeCell ref="AZ11:BE11"/>
    <mergeCell ref="BF11:BK11"/>
    <mergeCell ref="BL11:BQ11"/>
    <mergeCell ref="H10:I10"/>
    <mergeCell ref="U11:Y11"/>
    <mergeCell ref="Z11:AD11"/>
    <mergeCell ref="AE11:AI11"/>
    <mergeCell ref="AJ11:AO11"/>
    <mergeCell ref="AP11:AT11"/>
    <mergeCell ref="AU11:AY11"/>
  </mergeCells>
  <conditionalFormatting sqref="S13:S81">
    <cfRule type="expression" dxfId="37" priority="1">
      <formula>IF(S13&lt;&gt;BP13,1,0)</formula>
    </cfRule>
  </conditionalFormatting>
  <conditionalFormatting sqref="U13:X81 Z13:AC81 AE13:AH81 AJ13:AN81 AP13:AS81 AU13:AX81 AZ13:BD81 BF13:BJ81 BL13:BP81">
    <cfRule type="cellIs" dxfId="36" priority="2" operator="greaterThan">
      <formula>0</formula>
    </cfRule>
  </conditionalFormatting>
  <conditionalFormatting sqref="Y13:Y81">
    <cfRule type="cellIs" dxfId="35" priority="3" operator="equal">
      <formula>0</formula>
    </cfRule>
    <cfRule type="cellIs" dxfId="34" priority="4" operator="lessThan">
      <formula>0</formula>
    </cfRule>
    <cfRule type="cellIs" dxfId="33" priority="5" operator="greaterThan">
      <formula>0</formula>
    </cfRule>
  </conditionalFormatting>
  <conditionalFormatting sqref="AD13:AD81">
    <cfRule type="cellIs" dxfId="32" priority="6" operator="equal">
      <formula>0</formula>
    </cfRule>
    <cfRule type="cellIs" dxfId="31" priority="7" operator="lessThan">
      <formula>0</formula>
    </cfRule>
    <cfRule type="cellIs" dxfId="30" priority="8" operator="greaterThan">
      <formula>0</formula>
    </cfRule>
  </conditionalFormatting>
  <conditionalFormatting sqref="AI13:AI81">
    <cfRule type="cellIs" dxfId="29" priority="9" operator="equal">
      <formula>0</formula>
    </cfRule>
    <cfRule type="cellIs" dxfId="28" priority="10" operator="lessThan">
      <formula>0</formula>
    </cfRule>
    <cfRule type="cellIs" dxfId="27" priority="11" operator="greaterThan">
      <formula>0</formula>
    </cfRule>
  </conditionalFormatting>
  <conditionalFormatting sqref="AO13:AO81">
    <cfRule type="cellIs" dxfId="26" priority="12" operator="equal">
      <formula>0</formula>
    </cfRule>
    <cfRule type="cellIs" dxfId="25" priority="13" operator="lessThan">
      <formula>0</formula>
    </cfRule>
    <cfRule type="cellIs" dxfId="24" priority="14" operator="greaterThan">
      <formula>0</formula>
    </cfRule>
  </conditionalFormatting>
  <conditionalFormatting sqref="AT13:AT81">
    <cfRule type="cellIs" dxfId="23" priority="15" operator="equal">
      <formula>0</formula>
    </cfRule>
    <cfRule type="cellIs" dxfId="22" priority="16" operator="lessThan">
      <formula>0</formula>
    </cfRule>
    <cfRule type="cellIs" dxfId="21" priority="17" operator="greaterThan">
      <formula>0</formula>
    </cfRule>
  </conditionalFormatting>
  <conditionalFormatting sqref="AY13:AY81">
    <cfRule type="cellIs" dxfId="20" priority="18" operator="equal">
      <formula>0</formula>
    </cfRule>
    <cfRule type="cellIs" dxfId="19" priority="19" operator="lessThan">
      <formula>0</formula>
    </cfRule>
    <cfRule type="cellIs" dxfId="18" priority="20" operator="greaterThan">
      <formula>0</formula>
    </cfRule>
  </conditionalFormatting>
  <conditionalFormatting sqref="BE13:BE81">
    <cfRule type="cellIs" dxfId="17" priority="21" operator="equal">
      <formula>0</formula>
    </cfRule>
    <cfRule type="cellIs" dxfId="16" priority="22" operator="lessThan">
      <formula>0</formula>
    </cfRule>
    <cfRule type="cellIs" dxfId="15" priority="23" operator="greaterThan">
      <formula>0</formula>
    </cfRule>
  </conditionalFormatting>
  <conditionalFormatting sqref="BK13:BK81">
    <cfRule type="cellIs" dxfId="14" priority="24" operator="equal">
      <formula>0</formula>
    </cfRule>
    <cfRule type="cellIs" dxfId="13" priority="25" operator="lessThan">
      <formula>0</formula>
    </cfRule>
    <cfRule type="cellIs" dxfId="12" priority="26" operator="greaterThan">
      <formula>0</formula>
    </cfRule>
  </conditionalFormatting>
  <conditionalFormatting sqref="BQ13:BQ81">
    <cfRule type="cellIs" dxfId="11" priority="27" operator="equal">
      <formula>0</formula>
    </cfRule>
    <cfRule type="cellIs" dxfId="10" priority="28" operator="lessThan">
      <formula>0</formula>
    </cfRule>
    <cfRule type="cellIs" dxfId="9" priority="29" operator="greaterThan">
      <formula>0</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LISTAS!$A$2:$A$5</xm:f>
          </x14:formula1>
          <xm:sqref>E10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224"/>
  <sheetViews>
    <sheetView showGridLines="0" tabSelected="1" topLeftCell="B1" zoomScale="60" zoomScaleNormal="60" workbookViewId="0">
      <selection activeCell="O8" sqref="O8"/>
    </sheetView>
  </sheetViews>
  <sheetFormatPr baseColWidth="10" defaultColWidth="14.42578125" defaultRowHeight="15" customHeight="1" x14ac:dyDescent="0.25"/>
  <cols>
    <col min="1" max="1" width="2" customWidth="1"/>
    <col min="2" max="2" width="15" customWidth="1"/>
    <col min="3" max="3" width="41.28515625" customWidth="1"/>
    <col min="4" max="4" width="35.7109375" customWidth="1"/>
    <col min="5" max="5" width="66.28515625" customWidth="1"/>
    <col min="6" max="6" width="19.5703125" customWidth="1"/>
    <col min="7" max="7" width="11.42578125" customWidth="1"/>
    <col min="8" max="8" width="18.5703125" customWidth="1"/>
    <col min="9" max="9" width="16.42578125" customWidth="1"/>
    <col min="10" max="10" width="18" customWidth="1"/>
    <col min="11" max="11" width="27.7109375" customWidth="1"/>
    <col min="12" max="12" width="16.7109375" customWidth="1"/>
    <col min="13" max="13" width="33.140625" customWidth="1"/>
    <col min="14" max="14" width="15.85546875" customWidth="1"/>
    <col min="15" max="23" width="11.42578125" customWidth="1"/>
    <col min="24" max="24" width="39.7109375" customWidth="1"/>
    <col min="25" max="26" width="11.42578125" customWidth="1"/>
  </cols>
  <sheetData>
    <row r="2" spans="2:24" ht="31.5" x14ac:dyDescent="0.25">
      <c r="B2" s="1"/>
      <c r="C2" s="68"/>
      <c r="D2" s="69" t="s">
        <v>146</v>
      </c>
      <c r="E2" s="1"/>
      <c r="F2" s="1"/>
      <c r="G2" s="1"/>
      <c r="H2" s="20"/>
      <c r="I2" s="1"/>
      <c r="J2" s="67"/>
      <c r="K2" s="1"/>
      <c r="L2" s="67"/>
      <c r="M2" s="1"/>
      <c r="N2" s="1"/>
      <c r="O2" s="1"/>
      <c r="P2" s="1"/>
      <c r="Q2" s="1"/>
      <c r="R2" s="1"/>
      <c r="S2" s="1"/>
      <c r="T2" s="1"/>
      <c r="U2" s="1"/>
      <c r="V2" s="1"/>
      <c r="W2" s="1"/>
      <c r="X2" s="1"/>
    </row>
    <row r="3" spans="2:24" ht="31.5" x14ac:dyDescent="0.25">
      <c r="B3" s="1"/>
      <c r="C3" s="1"/>
      <c r="D3" s="69" t="s">
        <v>147</v>
      </c>
      <c r="E3" s="1"/>
      <c r="F3" s="1"/>
      <c r="G3" s="1"/>
      <c r="H3" s="20"/>
      <c r="I3" s="1"/>
      <c r="J3" s="67"/>
      <c r="K3" s="1"/>
      <c r="L3" s="67"/>
      <c r="M3" s="1"/>
      <c r="N3" s="1"/>
      <c r="O3" s="1"/>
      <c r="P3" s="1"/>
      <c r="Q3" s="1"/>
      <c r="R3" s="1"/>
      <c r="S3" s="1"/>
      <c r="T3" s="1"/>
      <c r="U3" s="1"/>
      <c r="V3" s="1"/>
      <c r="W3" s="1"/>
      <c r="X3" s="1"/>
    </row>
    <row r="4" spans="2:24" ht="31.5" x14ac:dyDescent="0.5">
      <c r="B4" s="1"/>
      <c r="C4" s="70"/>
      <c r="D4" s="71" t="str">
        <f>+"SUBRED"&amp;" "&amp;Mensualización!E10</f>
        <v>SUBRED SUR</v>
      </c>
      <c r="E4" s="1"/>
      <c r="F4" s="1"/>
      <c r="G4" s="1"/>
      <c r="H4" s="20"/>
      <c r="I4" s="1"/>
      <c r="J4" s="67"/>
      <c r="K4" s="137"/>
      <c r="L4" s="67"/>
      <c r="M4" s="137"/>
      <c r="N4" s="1"/>
      <c r="O4" s="1"/>
      <c r="P4" s="1"/>
      <c r="Q4" s="1"/>
      <c r="R4" s="1"/>
      <c r="S4" s="1"/>
      <c r="T4" s="1"/>
      <c r="U4" s="1"/>
      <c r="V4" s="1"/>
      <c r="W4" s="1"/>
      <c r="X4" s="1"/>
    </row>
    <row r="5" spans="2:24" ht="31.5" x14ac:dyDescent="0.5">
      <c r="B5" s="1"/>
      <c r="C5" s="70"/>
      <c r="D5" s="71" t="str">
        <f>"CONVENIO"&amp;" "&amp;Mensualización!H10</f>
        <v>CONVENIO 6912917</v>
      </c>
      <c r="E5" s="1"/>
      <c r="F5" s="1"/>
      <c r="G5" s="1"/>
      <c r="H5" s="132"/>
      <c r="I5" s="1"/>
      <c r="J5" s="67"/>
      <c r="K5" s="137"/>
      <c r="L5" s="67"/>
      <c r="M5" s="137"/>
      <c r="N5" s="1"/>
      <c r="O5" s="1"/>
      <c r="P5" s="1"/>
      <c r="Q5" s="1"/>
      <c r="R5" s="1"/>
      <c r="S5" s="1"/>
      <c r="T5" s="1"/>
      <c r="U5" s="1"/>
      <c r="V5" s="1"/>
      <c r="W5" s="1"/>
      <c r="X5" s="1"/>
    </row>
    <row r="6" spans="2:24" x14ac:dyDescent="0.25">
      <c r="B6" s="1"/>
      <c r="C6" s="1"/>
      <c r="D6" s="1"/>
      <c r="E6" s="1"/>
      <c r="F6" s="1"/>
      <c r="G6" s="1"/>
      <c r="H6" s="20"/>
      <c r="I6" s="49"/>
      <c r="J6" s="67"/>
      <c r="K6" s="138"/>
      <c r="L6" s="67"/>
      <c r="M6" s="137"/>
      <c r="N6" s="1"/>
      <c r="O6" s="1"/>
      <c r="P6" s="1"/>
      <c r="Q6" s="1"/>
      <c r="R6" s="1"/>
      <c r="S6" s="1"/>
      <c r="T6" s="1"/>
      <c r="U6" s="1"/>
      <c r="V6" s="1"/>
      <c r="W6" s="1"/>
      <c r="X6" s="1"/>
    </row>
    <row r="7" spans="2:24" x14ac:dyDescent="0.25">
      <c r="B7" s="1"/>
      <c r="C7" s="1"/>
      <c r="D7" s="1"/>
      <c r="E7" s="1"/>
      <c r="F7" s="1"/>
      <c r="G7" s="1"/>
      <c r="H7" s="20"/>
      <c r="I7" s="1"/>
      <c r="J7" s="67"/>
      <c r="K7" s="1"/>
      <c r="L7" s="67"/>
      <c r="M7" s="136"/>
      <c r="N7" s="1"/>
      <c r="O7" s="1"/>
      <c r="P7" s="1"/>
      <c r="Q7" s="1"/>
      <c r="R7" s="1"/>
      <c r="S7" s="1"/>
      <c r="T7" s="1"/>
      <c r="U7" s="1"/>
      <c r="V7" s="1"/>
      <c r="W7" s="1"/>
      <c r="X7" s="1"/>
    </row>
    <row r="8" spans="2:24" x14ac:dyDescent="0.25">
      <c r="B8" s="1"/>
      <c r="C8" s="1"/>
      <c r="D8" s="1"/>
      <c r="E8" s="1"/>
      <c r="F8" s="1"/>
      <c r="G8" s="1"/>
      <c r="H8" s="20"/>
      <c r="I8" s="1"/>
      <c r="J8" s="67"/>
      <c r="K8" s="140"/>
      <c r="L8" s="67"/>
      <c r="M8" s="1"/>
      <c r="N8" s="1"/>
      <c r="O8" s="1"/>
      <c r="P8" s="1"/>
      <c r="Q8" s="1"/>
      <c r="R8" s="1"/>
      <c r="S8" s="1"/>
      <c r="T8" s="1"/>
      <c r="U8" s="1"/>
      <c r="V8" s="1"/>
      <c r="W8" s="1"/>
      <c r="X8" s="1"/>
    </row>
    <row r="9" spans="2:24" x14ac:dyDescent="0.25">
      <c r="B9" s="1"/>
      <c r="C9" s="1"/>
      <c r="D9" s="1"/>
      <c r="E9" s="1"/>
      <c r="F9" s="1"/>
      <c r="G9" s="1"/>
      <c r="H9" s="20"/>
      <c r="I9" s="1"/>
      <c r="J9" s="67"/>
      <c r="K9" s="1"/>
      <c r="L9" s="67"/>
      <c r="M9" s="72" t="s">
        <v>148</v>
      </c>
      <c r="N9" s="1"/>
      <c r="O9" s="1"/>
      <c r="P9" s="1"/>
      <c r="Q9" s="1"/>
      <c r="R9" s="1"/>
      <c r="S9" s="1"/>
      <c r="T9" s="1"/>
      <c r="U9" s="1"/>
      <c r="V9" s="1"/>
      <c r="W9" s="1"/>
      <c r="X9" s="1"/>
    </row>
    <row r="10" spans="2:24" x14ac:dyDescent="0.25">
      <c r="B10" s="1"/>
      <c r="C10" s="1"/>
      <c r="D10" s="1"/>
      <c r="E10" s="1"/>
      <c r="F10" s="1"/>
      <c r="G10" s="1"/>
      <c r="H10" s="20"/>
      <c r="I10" s="1"/>
      <c r="J10" s="67"/>
      <c r="K10" s="73">
        <f>SUBTOTAL(9,K12:K218)</f>
        <v>2845095446</v>
      </c>
      <c r="L10" s="74"/>
      <c r="M10" s="139">
        <f>SUBTOTAL(9,M12:M218)</f>
        <v>1847565164</v>
      </c>
      <c r="N10" s="1"/>
      <c r="O10" s="192" t="s">
        <v>149</v>
      </c>
      <c r="P10" s="159"/>
      <c r="Q10" s="159"/>
      <c r="R10" s="159"/>
      <c r="S10" s="159"/>
      <c r="T10" s="183"/>
      <c r="U10" s="1"/>
      <c r="V10" s="1"/>
      <c r="W10" s="1"/>
      <c r="X10" s="1"/>
    </row>
    <row r="11" spans="2:24" ht="93.75" customHeight="1" x14ac:dyDescent="0.25">
      <c r="B11" s="75" t="s">
        <v>35</v>
      </c>
      <c r="C11" s="30" t="s">
        <v>33</v>
      </c>
      <c r="D11" s="30" t="s">
        <v>34</v>
      </c>
      <c r="E11" s="75" t="s">
        <v>36</v>
      </c>
      <c r="F11" s="75" t="s">
        <v>37</v>
      </c>
      <c r="G11" s="75" t="s">
        <v>38</v>
      </c>
      <c r="H11" s="75" t="s">
        <v>39</v>
      </c>
      <c r="I11" s="75" t="s">
        <v>150</v>
      </c>
      <c r="J11" s="76" t="s">
        <v>151</v>
      </c>
      <c r="K11" s="75" t="s">
        <v>152</v>
      </c>
      <c r="L11" s="76" t="s">
        <v>153</v>
      </c>
      <c r="M11" s="75" t="s">
        <v>154</v>
      </c>
      <c r="N11" s="75" t="s">
        <v>155</v>
      </c>
      <c r="O11" s="77" t="str">
        <f>+Mensualización!K12</f>
        <v>USME</v>
      </c>
      <c r="P11" s="77" t="str">
        <f>+Mensualización!L12</f>
        <v>TUNJUELITO</v>
      </c>
      <c r="Q11" s="77" t="str">
        <f>+Mensualización!M12</f>
        <v>CIUDAD BOLIVAR</v>
      </c>
      <c r="R11" s="77" t="str">
        <f>+Mensualización!N12</f>
        <v>SUMAPAZ</v>
      </c>
      <c r="S11" s="77" t="str">
        <f>+Mensualización!O12</f>
        <v>N/A</v>
      </c>
      <c r="T11" s="77" t="str">
        <f>+Mensualización!P12</f>
        <v>N/A</v>
      </c>
      <c r="U11" s="78" t="s">
        <v>30</v>
      </c>
      <c r="V11" s="78" t="s">
        <v>31</v>
      </c>
      <c r="W11" s="78" t="s">
        <v>156</v>
      </c>
      <c r="X11" s="75" t="s">
        <v>157</v>
      </c>
    </row>
    <row r="12" spans="2:24" ht="25.5" x14ac:dyDescent="0.25">
      <c r="B12" s="79">
        <v>1</v>
      </c>
      <c r="C12" s="80" t="s">
        <v>50</v>
      </c>
      <c r="D12" s="81" t="s">
        <v>51</v>
      </c>
      <c r="E12" s="82" t="s">
        <v>52</v>
      </c>
      <c r="F12" s="81" t="s">
        <v>53</v>
      </c>
      <c r="G12" s="83" t="s">
        <v>54</v>
      </c>
      <c r="H12" s="84">
        <v>4658560</v>
      </c>
      <c r="I12" s="85" t="s">
        <v>158</v>
      </c>
      <c r="J12" s="86">
        <f>Mensualización!BM13</f>
        <v>0.85</v>
      </c>
      <c r="K12" s="87">
        <f t="shared" ref="K12:K218" si="0">+J12*H12</f>
        <v>3959776</v>
      </c>
      <c r="L12" s="86">
        <f t="shared" ref="L12:L218" si="1">+W12</f>
        <v>0.85000000000000009</v>
      </c>
      <c r="M12" s="141">
        <f t="shared" ref="M12:M218" si="2">IFERROR(+L12*H12,"")</f>
        <v>3959776.0000000005</v>
      </c>
      <c r="N12" s="85">
        <f t="shared" ref="N12:N218" si="3">+IFERROR(K12-M12,"")</f>
        <v>-4.6566128730773926E-10</v>
      </c>
      <c r="O12" s="88">
        <v>0.25</v>
      </c>
      <c r="P12" s="1">
        <v>0.2</v>
      </c>
      <c r="Q12" s="88">
        <v>0.4</v>
      </c>
      <c r="R12" s="88"/>
      <c r="S12" s="88"/>
      <c r="T12" s="88"/>
      <c r="U12" s="88">
        <f>SUM(O12:T12)</f>
        <v>0.85000000000000009</v>
      </c>
      <c r="V12" s="88"/>
      <c r="W12" s="89">
        <f t="shared" ref="W12:W218" si="4">+U12+V12</f>
        <v>0.85000000000000009</v>
      </c>
      <c r="X12" s="83"/>
    </row>
    <row r="13" spans="2:24" ht="23.25" x14ac:dyDescent="0.25">
      <c r="B13" s="79">
        <v>2</v>
      </c>
      <c r="C13" s="80" t="s">
        <v>50</v>
      </c>
      <c r="D13" s="81" t="s">
        <v>51</v>
      </c>
      <c r="E13" s="82" t="s">
        <v>55</v>
      </c>
      <c r="F13" s="81" t="s">
        <v>56</v>
      </c>
      <c r="G13" s="83" t="s">
        <v>54</v>
      </c>
      <c r="H13" s="84">
        <v>35836</v>
      </c>
      <c r="I13" s="85" t="s">
        <v>158</v>
      </c>
      <c r="J13" s="86">
        <f>Mensualización!BM14</f>
        <v>830.99999420542281</v>
      </c>
      <c r="K13" s="85">
        <f t="shared" si="0"/>
        <v>29779715.792345531</v>
      </c>
      <c r="L13" s="86">
        <f t="shared" si="1"/>
        <v>831</v>
      </c>
      <c r="M13" s="85">
        <f t="shared" si="2"/>
        <v>29779716</v>
      </c>
      <c r="N13" s="85">
        <f t="shared" si="3"/>
        <v>-0.20765446871519089</v>
      </c>
      <c r="O13" s="88">
        <v>289</v>
      </c>
      <c r="P13" s="88">
        <v>55</v>
      </c>
      <c r="Q13" s="88">
        <v>487</v>
      </c>
      <c r="R13" s="88"/>
      <c r="S13" s="88"/>
      <c r="T13" s="88"/>
      <c r="U13" s="88">
        <f t="shared" ref="U13" si="5">SUM(O13:T13)</f>
        <v>831</v>
      </c>
      <c r="V13" s="88"/>
      <c r="W13" s="89">
        <f t="shared" si="4"/>
        <v>831</v>
      </c>
      <c r="X13" s="83"/>
    </row>
    <row r="14" spans="2:24" ht="23.25" x14ac:dyDescent="0.25">
      <c r="B14" s="79">
        <v>3</v>
      </c>
      <c r="C14" s="80" t="s">
        <v>50</v>
      </c>
      <c r="D14" s="81" t="s">
        <v>51</v>
      </c>
      <c r="E14" s="82" t="s">
        <v>57</v>
      </c>
      <c r="F14" s="81" t="s">
        <v>56</v>
      </c>
      <c r="G14" s="83" t="s">
        <v>54</v>
      </c>
      <c r="H14" s="84">
        <v>44795</v>
      </c>
      <c r="I14" s="85" t="s">
        <v>158</v>
      </c>
      <c r="J14" s="86">
        <f>Mensualización!BM15</f>
        <v>32</v>
      </c>
      <c r="K14" s="85">
        <f t="shared" si="0"/>
        <v>1433440</v>
      </c>
      <c r="L14" s="86">
        <f t="shared" si="1"/>
        <v>32</v>
      </c>
      <c r="M14" s="85">
        <f t="shared" si="2"/>
        <v>1433440</v>
      </c>
      <c r="N14" s="85">
        <f t="shared" si="3"/>
        <v>0</v>
      </c>
      <c r="O14" s="88">
        <v>16</v>
      </c>
      <c r="P14" s="88"/>
      <c r="Q14" s="88">
        <v>16</v>
      </c>
      <c r="R14" s="88"/>
      <c r="S14" s="88"/>
      <c r="T14" s="88"/>
      <c r="U14" s="88">
        <f t="shared" ref="U14:U53" si="6">SUM(O14:T14)</f>
        <v>32</v>
      </c>
      <c r="V14" s="88"/>
      <c r="W14" s="89">
        <f t="shared" si="4"/>
        <v>32</v>
      </c>
      <c r="X14" s="83"/>
    </row>
    <row r="15" spans="2:24" ht="23.25" x14ac:dyDescent="0.25">
      <c r="B15" s="79">
        <v>4</v>
      </c>
      <c r="C15" s="80" t="s">
        <v>50</v>
      </c>
      <c r="D15" s="81" t="s">
        <v>51</v>
      </c>
      <c r="E15" s="82" t="s">
        <v>58</v>
      </c>
      <c r="F15" s="81" t="s">
        <v>59</v>
      </c>
      <c r="G15" s="83" t="s">
        <v>54</v>
      </c>
      <c r="H15" s="84">
        <v>58232</v>
      </c>
      <c r="I15" s="85" t="s">
        <v>158</v>
      </c>
      <c r="J15" s="86">
        <f>Mensualización!BM16</f>
        <v>118</v>
      </c>
      <c r="K15" s="85">
        <f t="shared" si="0"/>
        <v>6871376</v>
      </c>
      <c r="L15" s="86">
        <f t="shared" si="1"/>
        <v>118</v>
      </c>
      <c r="M15" s="85">
        <f t="shared" si="2"/>
        <v>6871376</v>
      </c>
      <c r="N15" s="85">
        <f t="shared" si="3"/>
        <v>0</v>
      </c>
      <c r="O15" s="88">
        <v>50</v>
      </c>
      <c r="P15" s="88">
        <v>11</v>
      </c>
      <c r="Q15" s="88">
        <v>57</v>
      </c>
      <c r="R15" s="88"/>
      <c r="S15" s="88"/>
      <c r="T15" s="88"/>
      <c r="U15" s="88">
        <f t="shared" si="6"/>
        <v>118</v>
      </c>
      <c r="V15" s="88"/>
      <c r="W15" s="89">
        <f t="shared" si="4"/>
        <v>118</v>
      </c>
      <c r="X15" s="83"/>
    </row>
    <row r="16" spans="2:24" ht="23.25" x14ac:dyDescent="0.25">
      <c r="B16" s="79">
        <v>5</v>
      </c>
      <c r="C16" s="80" t="s">
        <v>50</v>
      </c>
      <c r="D16" s="81" t="s">
        <v>51</v>
      </c>
      <c r="E16" s="82" t="s">
        <v>60</v>
      </c>
      <c r="F16" s="81" t="s">
        <v>59</v>
      </c>
      <c r="G16" s="83" t="s">
        <v>54</v>
      </c>
      <c r="H16" s="84">
        <v>58232</v>
      </c>
      <c r="I16" s="85" t="s">
        <v>158</v>
      </c>
      <c r="J16" s="86">
        <f>Mensualización!BM17</f>
        <v>173</v>
      </c>
      <c r="K16" s="85">
        <f t="shared" si="0"/>
        <v>10074136</v>
      </c>
      <c r="L16" s="86">
        <f t="shared" si="1"/>
        <v>173</v>
      </c>
      <c r="M16" s="85">
        <f t="shared" si="2"/>
        <v>10074136</v>
      </c>
      <c r="N16" s="85">
        <f t="shared" si="3"/>
        <v>0</v>
      </c>
      <c r="O16" s="88">
        <v>37</v>
      </c>
      <c r="P16" s="88">
        <v>7</v>
      </c>
      <c r="Q16" s="88">
        <v>129</v>
      </c>
      <c r="R16" s="88"/>
      <c r="S16" s="88"/>
      <c r="T16" s="88"/>
      <c r="U16" s="88">
        <f t="shared" si="6"/>
        <v>173</v>
      </c>
      <c r="V16" s="88"/>
      <c r="W16" s="89">
        <f t="shared" si="4"/>
        <v>173</v>
      </c>
      <c r="X16" s="83"/>
    </row>
    <row r="17" spans="2:24" ht="23.25" x14ac:dyDescent="0.25">
      <c r="B17" s="79">
        <v>6</v>
      </c>
      <c r="C17" s="80" t="s">
        <v>50</v>
      </c>
      <c r="D17" s="81" t="s">
        <v>51</v>
      </c>
      <c r="E17" s="82" t="s">
        <v>61</v>
      </c>
      <c r="F17" s="81" t="s">
        <v>59</v>
      </c>
      <c r="G17" s="83" t="s">
        <v>54</v>
      </c>
      <c r="H17" s="84">
        <v>95185</v>
      </c>
      <c r="I17" s="85" t="s">
        <v>158</v>
      </c>
      <c r="J17" s="86">
        <f>Mensualización!BM18</f>
        <v>26</v>
      </c>
      <c r="K17" s="85">
        <f t="shared" si="0"/>
        <v>2474810</v>
      </c>
      <c r="L17" s="86">
        <f t="shared" si="1"/>
        <v>26</v>
      </c>
      <c r="M17" s="85">
        <f t="shared" si="2"/>
        <v>2474810</v>
      </c>
      <c r="N17" s="85">
        <f t="shared" si="3"/>
        <v>0</v>
      </c>
      <c r="O17" s="88">
        <v>4</v>
      </c>
      <c r="P17" s="88">
        <v>5</v>
      </c>
      <c r="Q17" s="88">
        <v>17</v>
      </c>
      <c r="R17" s="88"/>
      <c r="S17" s="88"/>
      <c r="T17" s="88"/>
      <c r="U17" s="88">
        <f t="shared" si="6"/>
        <v>26</v>
      </c>
      <c r="V17" s="88"/>
      <c r="W17" s="89">
        <f t="shared" si="4"/>
        <v>26</v>
      </c>
      <c r="X17" s="83"/>
    </row>
    <row r="18" spans="2:24" ht="23.25" x14ac:dyDescent="0.25">
      <c r="B18" s="79">
        <v>7</v>
      </c>
      <c r="C18" s="80" t="s">
        <v>50</v>
      </c>
      <c r="D18" s="81" t="s">
        <v>51</v>
      </c>
      <c r="E18" s="82" t="s">
        <v>62</v>
      </c>
      <c r="F18" s="81" t="s">
        <v>59</v>
      </c>
      <c r="G18" s="83" t="s">
        <v>54</v>
      </c>
      <c r="H18" s="84">
        <v>58232</v>
      </c>
      <c r="I18" s="85" t="s">
        <v>158</v>
      </c>
      <c r="J18" s="86">
        <f>Mensualización!BM19</f>
        <v>10</v>
      </c>
      <c r="K18" s="85">
        <f t="shared" si="0"/>
        <v>582320</v>
      </c>
      <c r="L18" s="86">
        <f t="shared" si="1"/>
        <v>10</v>
      </c>
      <c r="M18" s="85">
        <f t="shared" si="2"/>
        <v>582320</v>
      </c>
      <c r="N18" s="85">
        <f t="shared" si="3"/>
        <v>0</v>
      </c>
      <c r="O18" s="88"/>
      <c r="P18" s="88"/>
      <c r="Q18" s="88">
        <v>10</v>
      </c>
      <c r="R18" s="88"/>
      <c r="S18" s="88"/>
      <c r="T18" s="88"/>
      <c r="U18" s="88">
        <f t="shared" si="6"/>
        <v>10</v>
      </c>
      <c r="V18" s="88"/>
      <c r="W18" s="89">
        <f t="shared" si="4"/>
        <v>10</v>
      </c>
      <c r="X18" s="83"/>
    </row>
    <row r="19" spans="2:24" ht="25.5" x14ac:dyDescent="0.25">
      <c r="B19" s="79">
        <v>8</v>
      </c>
      <c r="C19" s="80" t="s">
        <v>50</v>
      </c>
      <c r="D19" s="81" t="s">
        <v>51</v>
      </c>
      <c r="E19" s="82" t="s">
        <v>63</v>
      </c>
      <c r="F19" s="81" t="s">
        <v>59</v>
      </c>
      <c r="G19" s="83" t="s">
        <v>54</v>
      </c>
      <c r="H19" s="84">
        <v>58232</v>
      </c>
      <c r="I19" s="85" t="s">
        <v>158</v>
      </c>
      <c r="J19" s="86">
        <f>Mensualización!BM20</f>
        <v>19</v>
      </c>
      <c r="K19" s="85">
        <f t="shared" si="0"/>
        <v>1106408</v>
      </c>
      <c r="L19" s="86">
        <f t="shared" si="1"/>
        <v>19</v>
      </c>
      <c r="M19" s="85">
        <f t="shared" si="2"/>
        <v>1106408</v>
      </c>
      <c r="N19" s="85">
        <f t="shared" si="3"/>
        <v>0</v>
      </c>
      <c r="O19" s="88">
        <v>5</v>
      </c>
      <c r="P19" s="88">
        <v>5</v>
      </c>
      <c r="Q19" s="88">
        <v>9</v>
      </c>
      <c r="R19" s="88"/>
      <c r="S19" s="88"/>
      <c r="T19" s="88"/>
      <c r="U19" s="88">
        <f t="shared" si="6"/>
        <v>19</v>
      </c>
      <c r="V19" s="88"/>
      <c r="W19" s="89">
        <f t="shared" si="4"/>
        <v>19</v>
      </c>
      <c r="X19" s="83"/>
    </row>
    <row r="20" spans="2:24" ht="23.25" x14ac:dyDescent="0.25">
      <c r="B20" s="79">
        <v>9</v>
      </c>
      <c r="C20" s="80" t="s">
        <v>50</v>
      </c>
      <c r="D20" s="81" t="s">
        <v>51</v>
      </c>
      <c r="E20" s="82" t="s">
        <v>64</v>
      </c>
      <c r="F20" s="81" t="s">
        <v>59</v>
      </c>
      <c r="G20" s="83" t="s">
        <v>54</v>
      </c>
      <c r="H20" s="84">
        <v>22396</v>
      </c>
      <c r="I20" s="85" t="s">
        <v>158</v>
      </c>
      <c r="J20" s="86">
        <f>Mensualización!BM21</f>
        <v>0</v>
      </c>
      <c r="K20" s="85">
        <f t="shared" si="0"/>
        <v>0</v>
      </c>
      <c r="L20" s="86">
        <f t="shared" si="1"/>
        <v>0</v>
      </c>
      <c r="M20" s="85">
        <f t="shared" si="2"/>
        <v>0</v>
      </c>
      <c r="N20" s="85">
        <f t="shared" si="3"/>
        <v>0</v>
      </c>
      <c r="O20" s="88"/>
      <c r="P20" s="88"/>
      <c r="Q20" s="88"/>
      <c r="R20" s="88"/>
      <c r="S20" s="88"/>
      <c r="T20" s="88"/>
      <c r="U20" s="88">
        <f t="shared" si="6"/>
        <v>0</v>
      </c>
      <c r="V20" s="88"/>
      <c r="W20" s="89">
        <f t="shared" si="4"/>
        <v>0</v>
      </c>
      <c r="X20" s="83"/>
    </row>
    <row r="21" spans="2:24" ht="15.75" customHeight="1" x14ac:dyDescent="0.25">
      <c r="B21" s="79">
        <v>10</v>
      </c>
      <c r="C21" s="80" t="s">
        <v>50</v>
      </c>
      <c r="D21" s="81" t="s">
        <v>51</v>
      </c>
      <c r="E21" s="82" t="s">
        <v>65</v>
      </c>
      <c r="F21" s="81" t="s">
        <v>59</v>
      </c>
      <c r="G21" s="83" t="s">
        <v>54</v>
      </c>
      <c r="H21" s="84">
        <v>58232</v>
      </c>
      <c r="I21" s="85" t="s">
        <v>158</v>
      </c>
      <c r="J21" s="86">
        <f>Mensualización!BM22</f>
        <v>22</v>
      </c>
      <c r="K21" s="85">
        <f t="shared" si="0"/>
        <v>1281104</v>
      </c>
      <c r="L21" s="86">
        <f t="shared" si="1"/>
        <v>22</v>
      </c>
      <c r="M21" s="85">
        <f t="shared" si="2"/>
        <v>1281104</v>
      </c>
      <c r="N21" s="85">
        <f t="shared" si="3"/>
        <v>0</v>
      </c>
      <c r="O21" s="88">
        <v>6</v>
      </c>
      <c r="P21" s="88"/>
      <c r="Q21" s="88">
        <v>16</v>
      </c>
      <c r="R21" s="88"/>
      <c r="S21" s="88"/>
      <c r="T21" s="88"/>
      <c r="U21" s="88">
        <f t="shared" si="6"/>
        <v>22</v>
      </c>
      <c r="V21" s="88"/>
      <c r="W21" s="89">
        <f t="shared" si="4"/>
        <v>22</v>
      </c>
      <c r="X21" s="83"/>
    </row>
    <row r="22" spans="2:24" ht="15.75" customHeight="1" x14ac:dyDescent="0.25">
      <c r="B22" s="79">
        <v>11</v>
      </c>
      <c r="C22" s="80" t="s">
        <v>50</v>
      </c>
      <c r="D22" s="81" t="s">
        <v>51</v>
      </c>
      <c r="E22" s="82" t="s">
        <v>66</v>
      </c>
      <c r="F22" s="81" t="s">
        <v>59</v>
      </c>
      <c r="G22" s="83" t="s">
        <v>54</v>
      </c>
      <c r="H22" s="84">
        <v>35836</v>
      </c>
      <c r="I22" s="85" t="s">
        <v>158</v>
      </c>
      <c r="J22" s="86">
        <f>Mensualización!BM23</f>
        <v>49</v>
      </c>
      <c r="K22" s="85">
        <f t="shared" si="0"/>
        <v>1755964</v>
      </c>
      <c r="L22" s="86">
        <f t="shared" si="1"/>
        <v>49</v>
      </c>
      <c r="M22" s="85">
        <f t="shared" si="2"/>
        <v>1755964</v>
      </c>
      <c r="N22" s="85">
        <f t="shared" si="3"/>
        <v>0</v>
      </c>
      <c r="O22" s="88">
        <v>10</v>
      </c>
      <c r="P22" s="88"/>
      <c r="Q22" s="88">
        <v>39</v>
      </c>
      <c r="R22" s="88"/>
      <c r="S22" s="88"/>
      <c r="T22" s="88"/>
      <c r="U22" s="88">
        <f t="shared" si="6"/>
        <v>49</v>
      </c>
      <c r="V22" s="88"/>
      <c r="W22" s="89">
        <f t="shared" si="4"/>
        <v>49</v>
      </c>
      <c r="X22" s="83"/>
    </row>
    <row r="23" spans="2:24" ht="15.75" customHeight="1" x14ac:dyDescent="0.25">
      <c r="B23" s="79">
        <v>12</v>
      </c>
      <c r="C23" s="80" t="s">
        <v>50</v>
      </c>
      <c r="D23" s="81" t="s">
        <v>51</v>
      </c>
      <c r="E23" s="82" t="s">
        <v>67</v>
      </c>
      <c r="F23" s="81" t="s">
        <v>68</v>
      </c>
      <c r="G23" s="83" t="s">
        <v>54</v>
      </c>
      <c r="H23" s="84">
        <v>76673</v>
      </c>
      <c r="I23" s="85" t="s">
        <v>158</v>
      </c>
      <c r="J23" s="86">
        <f>Mensualización!BM24</f>
        <v>0</v>
      </c>
      <c r="K23" s="85">
        <f t="shared" si="0"/>
        <v>0</v>
      </c>
      <c r="L23" s="86">
        <f t="shared" si="1"/>
        <v>0</v>
      </c>
      <c r="M23" s="85">
        <f t="shared" si="2"/>
        <v>0</v>
      </c>
      <c r="N23" s="85">
        <f t="shared" si="3"/>
        <v>0</v>
      </c>
      <c r="O23" s="88"/>
      <c r="P23" s="88"/>
      <c r="Q23" s="88"/>
      <c r="R23" s="88"/>
      <c r="S23" s="88"/>
      <c r="T23" s="88"/>
      <c r="U23" s="88">
        <f t="shared" si="6"/>
        <v>0</v>
      </c>
      <c r="V23" s="88"/>
      <c r="W23" s="89">
        <f t="shared" si="4"/>
        <v>0</v>
      </c>
      <c r="X23" s="83"/>
    </row>
    <row r="24" spans="2:24" ht="15.75" customHeight="1" x14ac:dyDescent="0.25">
      <c r="B24" s="79">
        <v>13</v>
      </c>
      <c r="C24" s="80" t="s">
        <v>50</v>
      </c>
      <c r="D24" s="81" t="s">
        <v>51</v>
      </c>
      <c r="E24" s="82" t="s">
        <v>69</v>
      </c>
      <c r="F24" s="81" t="s">
        <v>68</v>
      </c>
      <c r="G24" s="83" t="s">
        <v>54</v>
      </c>
      <c r="H24" s="84">
        <v>102230</v>
      </c>
      <c r="I24" s="85" t="s">
        <v>158</v>
      </c>
      <c r="J24" s="86">
        <f>Mensualización!BM25</f>
        <v>0</v>
      </c>
      <c r="K24" s="85">
        <f t="shared" si="0"/>
        <v>0</v>
      </c>
      <c r="L24" s="86">
        <f t="shared" si="1"/>
        <v>0</v>
      </c>
      <c r="M24" s="85">
        <f t="shared" si="2"/>
        <v>0</v>
      </c>
      <c r="N24" s="85">
        <f t="shared" si="3"/>
        <v>0</v>
      </c>
      <c r="O24" s="88"/>
      <c r="P24" s="88"/>
      <c r="Q24" s="88"/>
      <c r="R24" s="88"/>
      <c r="S24" s="88"/>
      <c r="T24" s="88"/>
      <c r="U24" s="88">
        <f t="shared" si="6"/>
        <v>0</v>
      </c>
      <c r="V24" s="88"/>
      <c r="W24" s="89">
        <f t="shared" si="4"/>
        <v>0</v>
      </c>
      <c r="X24" s="83"/>
    </row>
    <row r="25" spans="2:24" ht="15.75" customHeight="1" x14ac:dyDescent="0.25">
      <c r="B25" s="79">
        <v>14</v>
      </c>
      <c r="C25" s="80" t="s">
        <v>50</v>
      </c>
      <c r="D25" s="81" t="s">
        <v>51</v>
      </c>
      <c r="E25" s="82" t="s">
        <v>70</v>
      </c>
      <c r="F25" s="81" t="s">
        <v>68</v>
      </c>
      <c r="G25" s="83" t="s">
        <v>54</v>
      </c>
      <c r="H25" s="84">
        <v>43674</v>
      </c>
      <c r="I25" s="85" t="s">
        <v>158</v>
      </c>
      <c r="J25" s="86">
        <f>Mensualización!BM26</f>
        <v>0</v>
      </c>
      <c r="K25" s="85">
        <f t="shared" si="0"/>
        <v>0</v>
      </c>
      <c r="L25" s="86">
        <f t="shared" si="1"/>
        <v>0</v>
      </c>
      <c r="M25" s="85">
        <f t="shared" si="2"/>
        <v>0</v>
      </c>
      <c r="N25" s="85">
        <f t="shared" si="3"/>
        <v>0</v>
      </c>
      <c r="O25" s="88"/>
      <c r="P25" s="88"/>
      <c r="Q25" s="88"/>
      <c r="R25" s="88"/>
      <c r="S25" s="88"/>
      <c r="T25" s="88"/>
      <c r="U25" s="88">
        <f t="shared" si="6"/>
        <v>0</v>
      </c>
      <c r="V25" s="88"/>
      <c r="W25" s="89">
        <f t="shared" si="4"/>
        <v>0</v>
      </c>
      <c r="X25" s="83"/>
    </row>
    <row r="26" spans="2:24" ht="15.75" customHeight="1" x14ac:dyDescent="0.25">
      <c r="B26" s="79">
        <v>15</v>
      </c>
      <c r="C26" s="80" t="s">
        <v>50</v>
      </c>
      <c r="D26" s="81" t="s">
        <v>51</v>
      </c>
      <c r="E26" s="82" t="s">
        <v>71</v>
      </c>
      <c r="F26" s="81" t="s">
        <v>68</v>
      </c>
      <c r="G26" s="83" t="s">
        <v>54</v>
      </c>
      <c r="H26" s="84">
        <v>14558</v>
      </c>
      <c r="I26" s="85" t="s">
        <v>158</v>
      </c>
      <c r="J26" s="86">
        <f>Mensualización!BM27</f>
        <v>0</v>
      </c>
      <c r="K26" s="85">
        <f t="shared" si="0"/>
        <v>0</v>
      </c>
      <c r="L26" s="86">
        <f t="shared" si="1"/>
        <v>0</v>
      </c>
      <c r="M26" s="85">
        <f t="shared" si="2"/>
        <v>0</v>
      </c>
      <c r="N26" s="85">
        <f t="shared" si="3"/>
        <v>0</v>
      </c>
      <c r="O26" s="88"/>
      <c r="P26" s="88"/>
      <c r="Q26" s="88"/>
      <c r="R26" s="88"/>
      <c r="S26" s="88"/>
      <c r="T26" s="88"/>
      <c r="U26" s="88">
        <f t="shared" si="6"/>
        <v>0</v>
      </c>
      <c r="V26" s="88"/>
      <c r="W26" s="89">
        <f t="shared" si="4"/>
        <v>0</v>
      </c>
      <c r="X26" s="83"/>
    </row>
    <row r="27" spans="2:24" ht="15.75" customHeight="1" x14ac:dyDescent="0.25">
      <c r="B27" s="79">
        <v>16</v>
      </c>
      <c r="C27" s="80" t="s">
        <v>50</v>
      </c>
      <c r="D27" s="81" t="s">
        <v>51</v>
      </c>
      <c r="E27" s="82" t="s">
        <v>72</v>
      </c>
      <c r="F27" s="81" t="s">
        <v>68</v>
      </c>
      <c r="G27" s="83" t="s">
        <v>54</v>
      </c>
      <c r="H27" s="84">
        <v>58232</v>
      </c>
      <c r="I27" s="85" t="s">
        <v>158</v>
      </c>
      <c r="J27" s="86">
        <f>Mensualización!BM28</f>
        <v>0</v>
      </c>
      <c r="K27" s="85">
        <f t="shared" si="0"/>
        <v>0</v>
      </c>
      <c r="L27" s="86">
        <f t="shared" si="1"/>
        <v>0</v>
      </c>
      <c r="M27" s="85">
        <f t="shared" si="2"/>
        <v>0</v>
      </c>
      <c r="N27" s="85">
        <f t="shared" si="3"/>
        <v>0</v>
      </c>
      <c r="O27" s="88"/>
      <c r="P27" s="88"/>
      <c r="Q27" s="88"/>
      <c r="R27" s="88"/>
      <c r="S27" s="88"/>
      <c r="T27" s="88"/>
      <c r="U27" s="88">
        <f t="shared" si="6"/>
        <v>0</v>
      </c>
      <c r="V27" s="88"/>
      <c r="W27" s="89">
        <f t="shared" si="4"/>
        <v>0</v>
      </c>
      <c r="X27" s="83"/>
    </row>
    <row r="28" spans="2:24" ht="15.75" customHeight="1" x14ac:dyDescent="0.25">
      <c r="B28" s="79">
        <v>17</v>
      </c>
      <c r="C28" s="80" t="s">
        <v>50</v>
      </c>
      <c r="D28" s="81" t="s">
        <v>51</v>
      </c>
      <c r="E28" s="82" t="s">
        <v>73</v>
      </c>
      <c r="F28" s="81" t="s">
        <v>68</v>
      </c>
      <c r="G28" s="83" t="s">
        <v>54</v>
      </c>
      <c r="H28" s="84">
        <v>43674</v>
      </c>
      <c r="I28" s="85" t="s">
        <v>158</v>
      </c>
      <c r="J28" s="86">
        <f>Mensualización!BM29</f>
        <v>0</v>
      </c>
      <c r="K28" s="85">
        <f t="shared" si="0"/>
        <v>0</v>
      </c>
      <c r="L28" s="86">
        <f t="shared" si="1"/>
        <v>0</v>
      </c>
      <c r="M28" s="85">
        <f t="shared" si="2"/>
        <v>0</v>
      </c>
      <c r="N28" s="85">
        <f t="shared" si="3"/>
        <v>0</v>
      </c>
      <c r="O28" s="88"/>
      <c r="P28" s="88"/>
      <c r="Q28" s="88"/>
      <c r="R28" s="88"/>
      <c r="S28" s="88"/>
      <c r="T28" s="88"/>
      <c r="U28" s="88">
        <f t="shared" si="6"/>
        <v>0</v>
      </c>
      <c r="V28" s="88"/>
      <c r="W28" s="89">
        <f t="shared" si="4"/>
        <v>0</v>
      </c>
      <c r="X28" s="83"/>
    </row>
    <row r="29" spans="2:24" ht="15.75" customHeight="1" x14ac:dyDescent="0.25">
      <c r="B29" s="79">
        <v>18</v>
      </c>
      <c r="C29" s="80" t="s">
        <v>50</v>
      </c>
      <c r="D29" s="81" t="s">
        <v>51</v>
      </c>
      <c r="E29" s="82" t="s">
        <v>74</v>
      </c>
      <c r="F29" s="81" t="s">
        <v>68</v>
      </c>
      <c r="G29" s="83" t="s">
        <v>54</v>
      </c>
      <c r="H29" s="84">
        <v>143344</v>
      </c>
      <c r="I29" s="85" t="s">
        <v>158</v>
      </c>
      <c r="J29" s="86">
        <f>Mensualización!BM30</f>
        <v>0</v>
      </c>
      <c r="K29" s="85">
        <f t="shared" si="0"/>
        <v>0</v>
      </c>
      <c r="L29" s="86">
        <f t="shared" si="1"/>
        <v>0</v>
      </c>
      <c r="M29" s="85">
        <f t="shared" si="2"/>
        <v>0</v>
      </c>
      <c r="N29" s="85">
        <f t="shared" si="3"/>
        <v>0</v>
      </c>
      <c r="O29" s="88"/>
      <c r="P29" s="88"/>
      <c r="Q29" s="88"/>
      <c r="R29" s="88"/>
      <c r="S29" s="88"/>
      <c r="T29" s="88"/>
      <c r="U29" s="88">
        <f t="shared" si="6"/>
        <v>0</v>
      </c>
      <c r="V29" s="88"/>
      <c r="W29" s="89">
        <f t="shared" si="4"/>
        <v>0</v>
      </c>
      <c r="X29" s="83"/>
    </row>
    <row r="30" spans="2:24" ht="15.75" customHeight="1" x14ac:dyDescent="0.25">
      <c r="B30" s="79">
        <v>19</v>
      </c>
      <c r="C30" s="80" t="s">
        <v>50</v>
      </c>
      <c r="D30" s="81" t="s">
        <v>51</v>
      </c>
      <c r="E30" s="82" t="s">
        <v>75</v>
      </c>
      <c r="F30" s="81" t="s">
        <v>68</v>
      </c>
      <c r="G30" s="83" t="s">
        <v>54</v>
      </c>
      <c r="H30" s="84">
        <v>2866880</v>
      </c>
      <c r="I30" s="85" t="s">
        <v>158</v>
      </c>
      <c r="J30" s="86">
        <f>Mensualización!BM31</f>
        <v>0</v>
      </c>
      <c r="K30" s="85">
        <f t="shared" si="0"/>
        <v>0</v>
      </c>
      <c r="L30" s="86">
        <f t="shared" si="1"/>
        <v>0</v>
      </c>
      <c r="M30" s="85">
        <f t="shared" si="2"/>
        <v>0</v>
      </c>
      <c r="N30" s="85">
        <f t="shared" si="3"/>
        <v>0</v>
      </c>
      <c r="O30" s="88"/>
      <c r="P30" s="88"/>
      <c r="Q30" s="88"/>
      <c r="R30" s="88"/>
      <c r="S30" s="88"/>
      <c r="T30" s="88"/>
      <c r="U30" s="88">
        <f t="shared" si="6"/>
        <v>0</v>
      </c>
      <c r="V30" s="88"/>
      <c r="W30" s="89">
        <f t="shared" si="4"/>
        <v>0</v>
      </c>
      <c r="X30" s="83"/>
    </row>
    <row r="31" spans="2:24" ht="15.75" customHeight="1" x14ac:dyDescent="0.25">
      <c r="B31" s="79">
        <v>20</v>
      </c>
      <c r="C31" s="80" t="s">
        <v>50</v>
      </c>
      <c r="D31" s="81" t="s">
        <v>51</v>
      </c>
      <c r="E31" s="82" t="s">
        <v>76</v>
      </c>
      <c r="F31" s="81" t="s">
        <v>59</v>
      </c>
      <c r="G31" s="83" t="s">
        <v>54</v>
      </c>
      <c r="H31" s="84">
        <v>218370</v>
      </c>
      <c r="I31" s="85" t="s">
        <v>158</v>
      </c>
      <c r="J31" s="86">
        <f>Mensualización!BM32</f>
        <v>16</v>
      </c>
      <c r="K31" s="85">
        <f t="shared" si="0"/>
        <v>3493920</v>
      </c>
      <c r="L31" s="86">
        <f t="shared" si="1"/>
        <v>16</v>
      </c>
      <c r="M31" s="85">
        <f t="shared" si="2"/>
        <v>3493920</v>
      </c>
      <c r="N31" s="85">
        <f t="shared" si="3"/>
        <v>0</v>
      </c>
      <c r="O31" s="88">
        <v>8</v>
      </c>
      <c r="P31" s="88"/>
      <c r="Q31" s="88">
        <v>8</v>
      </c>
      <c r="R31" s="88"/>
      <c r="S31" s="88"/>
      <c r="T31" s="88"/>
      <c r="U31" s="88">
        <f t="shared" si="6"/>
        <v>16</v>
      </c>
      <c r="V31" s="88"/>
      <c r="W31" s="89">
        <f t="shared" si="4"/>
        <v>16</v>
      </c>
      <c r="X31" s="83"/>
    </row>
    <row r="32" spans="2:24" ht="15.75" customHeight="1" x14ac:dyDescent="0.25">
      <c r="B32" s="79">
        <v>21</v>
      </c>
      <c r="C32" s="80" t="s">
        <v>50</v>
      </c>
      <c r="D32" s="81" t="s">
        <v>51</v>
      </c>
      <c r="E32" s="82" t="s">
        <v>77</v>
      </c>
      <c r="F32" s="81" t="s">
        <v>68</v>
      </c>
      <c r="G32" s="83" t="s">
        <v>54</v>
      </c>
      <c r="H32" s="84">
        <v>153345</v>
      </c>
      <c r="I32" s="85" t="s">
        <v>158</v>
      </c>
      <c r="J32" s="86">
        <f>Mensualización!BM33</f>
        <v>0</v>
      </c>
      <c r="K32" s="85">
        <f t="shared" si="0"/>
        <v>0</v>
      </c>
      <c r="L32" s="86">
        <f t="shared" si="1"/>
        <v>0</v>
      </c>
      <c r="M32" s="85">
        <f t="shared" si="2"/>
        <v>0</v>
      </c>
      <c r="N32" s="85">
        <f t="shared" si="3"/>
        <v>0</v>
      </c>
      <c r="O32" s="88"/>
      <c r="P32" s="88"/>
      <c r="Q32" s="88"/>
      <c r="R32" s="88"/>
      <c r="S32" s="88"/>
      <c r="T32" s="88"/>
      <c r="U32" s="88">
        <f t="shared" si="6"/>
        <v>0</v>
      </c>
      <c r="V32" s="88"/>
      <c r="W32" s="89">
        <f t="shared" si="4"/>
        <v>0</v>
      </c>
      <c r="X32" s="83"/>
    </row>
    <row r="33" spans="2:24" ht="15.75" customHeight="1" x14ac:dyDescent="0.25">
      <c r="B33" s="79">
        <v>22</v>
      </c>
      <c r="C33" s="80" t="s">
        <v>50</v>
      </c>
      <c r="D33" s="81" t="s">
        <v>51</v>
      </c>
      <c r="E33" s="82" t="s">
        <v>78</v>
      </c>
      <c r="F33" s="81" t="s">
        <v>68</v>
      </c>
      <c r="G33" s="83" t="s">
        <v>54</v>
      </c>
      <c r="H33" s="84">
        <v>262044</v>
      </c>
      <c r="I33" s="85" t="s">
        <v>158</v>
      </c>
      <c r="J33" s="86">
        <f>Mensualización!BM34</f>
        <v>0</v>
      </c>
      <c r="K33" s="85">
        <f t="shared" si="0"/>
        <v>0</v>
      </c>
      <c r="L33" s="86">
        <f t="shared" si="1"/>
        <v>0</v>
      </c>
      <c r="M33" s="85">
        <f t="shared" si="2"/>
        <v>0</v>
      </c>
      <c r="N33" s="85">
        <f t="shared" si="3"/>
        <v>0</v>
      </c>
      <c r="O33" s="88"/>
      <c r="P33" s="88"/>
      <c r="Q33" s="88"/>
      <c r="R33" s="88"/>
      <c r="S33" s="88"/>
      <c r="T33" s="88"/>
      <c r="U33" s="88">
        <f t="shared" si="6"/>
        <v>0</v>
      </c>
      <c r="V33" s="88"/>
      <c r="W33" s="89">
        <f t="shared" si="4"/>
        <v>0</v>
      </c>
      <c r="X33" s="83"/>
    </row>
    <row r="34" spans="2:24" ht="15.75" customHeight="1" x14ac:dyDescent="0.25">
      <c r="B34" s="79">
        <v>23</v>
      </c>
      <c r="C34" s="80" t="s">
        <v>50</v>
      </c>
      <c r="D34" s="81" t="s">
        <v>51</v>
      </c>
      <c r="E34" s="82" t="s">
        <v>79</v>
      </c>
      <c r="F34" s="81" t="s">
        <v>68</v>
      </c>
      <c r="G34" s="83" t="s">
        <v>54</v>
      </c>
      <c r="H34" s="84">
        <v>114222</v>
      </c>
      <c r="I34" s="85" t="s">
        <v>158</v>
      </c>
      <c r="J34" s="86">
        <f>Mensualización!BM35</f>
        <v>0</v>
      </c>
      <c r="K34" s="85">
        <f t="shared" si="0"/>
        <v>0</v>
      </c>
      <c r="L34" s="86">
        <f t="shared" si="1"/>
        <v>0</v>
      </c>
      <c r="M34" s="85">
        <f t="shared" si="2"/>
        <v>0</v>
      </c>
      <c r="N34" s="85">
        <f t="shared" si="3"/>
        <v>0</v>
      </c>
      <c r="O34" s="88"/>
      <c r="P34" s="88"/>
      <c r="Q34" s="88"/>
      <c r="R34" s="88"/>
      <c r="S34" s="88"/>
      <c r="T34" s="88"/>
      <c r="U34" s="88">
        <f t="shared" si="6"/>
        <v>0</v>
      </c>
      <c r="V34" s="88"/>
      <c r="W34" s="89">
        <f t="shared" si="4"/>
        <v>0</v>
      </c>
      <c r="X34" s="83"/>
    </row>
    <row r="35" spans="2:24" ht="15.75" customHeight="1" x14ac:dyDescent="0.25">
      <c r="B35" s="79">
        <v>24</v>
      </c>
      <c r="C35" s="80" t="s">
        <v>50</v>
      </c>
      <c r="D35" s="81" t="s">
        <v>51</v>
      </c>
      <c r="E35" s="82" t="s">
        <v>80</v>
      </c>
      <c r="F35" s="81" t="s">
        <v>68</v>
      </c>
      <c r="G35" s="83" t="s">
        <v>54</v>
      </c>
      <c r="H35" s="84">
        <v>87348</v>
      </c>
      <c r="I35" s="85" t="s">
        <v>158</v>
      </c>
      <c r="J35" s="86">
        <f>Mensualización!BM36</f>
        <v>0</v>
      </c>
      <c r="K35" s="85">
        <f t="shared" si="0"/>
        <v>0</v>
      </c>
      <c r="L35" s="86">
        <f t="shared" si="1"/>
        <v>0</v>
      </c>
      <c r="M35" s="85">
        <f t="shared" si="2"/>
        <v>0</v>
      </c>
      <c r="N35" s="85">
        <f t="shared" si="3"/>
        <v>0</v>
      </c>
      <c r="O35" s="88"/>
      <c r="P35" s="88"/>
      <c r="Q35" s="88"/>
      <c r="R35" s="88"/>
      <c r="S35" s="88"/>
      <c r="T35" s="88"/>
      <c r="U35" s="88">
        <f t="shared" si="6"/>
        <v>0</v>
      </c>
      <c r="V35" s="88"/>
      <c r="W35" s="89">
        <f t="shared" si="4"/>
        <v>0</v>
      </c>
      <c r="X35" s="83"/>
    </row>
    <row r="36" spans="2:24" ht="15.75" customHeight="1" x14ac:dyDescent="0.25">
      <c r="B36" s="79">
        <v>25</v>
      </c>
      <c r="C36" s="80" t="s">
        <v>50</v>
      </c>
      <c r="D36" s="81" t="s">
        <v>51</v>
      </c>
      <c r="E36" s="82" t="s">
        <v>81</v>
      </c>
      <c r="F36" s="81" t="s">
        <v>68</v>
      </c>
      <c r="G36" s="83" t="s">
        <v>54</v>
      </c>
      <c r="H36" s="84">
        <v>87348</v>
      </c>
      <c r="I36" s="85" t="s">
        <v>158</v>
      </c>
      <c r="J36" s="86">
        <f>Mensualización!BM37</f>
        <v>0</v>
      </c>
      <c r="K36" s="85">
        <f t="shared" si="0"/>
        <v>0</v>
      </c>
      <c r="L36" s="86">
        <f t="shared" si="1"/>
        <v>0</v>
      </c>
      <c r="M36" s="85">
        <f t="shared" si="2"/>
        <v>0</v>
      </c>
      <c r="N36" s="85">
        <f t="shared" si="3"/>
        <v>0</v>
      </c>
      <c r="O36" s="88"/>
      <c r="P36" s="88"/>
      <c r="Q36" s="88"/>
      <c r="R36" s="88"/>
      <c r="S36" s="88"/>
      <c r="T36" s="88"/>
      <c r="U36" s="88">
        <f t="shared" si="6"/>
        <v>0</v>
      </c>
      <c r="V36" s="88"/>
      <c r="W36" s="89">
        <f t="shared" si="4"/>
        <v>0</v>
      </c>
      <c r="X36" s="83"/>
    </row>
    <row r="37" spans="2:24" ht="15.75" customHeight="1" x14ac:dyDescent="0.25">
      <c r="B37" s="79">
        <v>26</v>
      </c>
      <c r="C37" s="80" t="s">
        <v>50</v>
      </c>
      <c r="D37" s="81" t="s">
        <v>51</v>
      </c>
      <c r="E37" s="82" t="s">
        <v>82</v>
      </c>
      <c r="F37" s="81" t="s">
        <v>68</v>
      </c>
      <c r="G37" s="83" t="s">
        <v>54</v>
      </c>
      <c r="H37" s="84">
        <v>87348</v>
      </c>
      <c r="I37" s="85" t="s">
        <v>158</v>
      </c>
      <c r="J37" s="86">
        <f>Mensualización!BM38</f>
        <v>0</v>
      </c>
      <c r="K37" s="85">
        <f t="shared" si="0"/>
        <v>0</v>
      </c>
      <c r="L37" s="86">
        <f t="shared" si="1"/>
        <v>0</v>
      </c>
      <c r="M37" s="85">
        <f t="shared" si="2"/>
        <v>0</v>
      </c>
      <c r="N37" s="85">
        <f t="shared" si="3"/>
        <v>0</v>
      </c>
      <c r="O37" s="88"/>
      <c r="P37" s="88"/>
      <c r="Q37" s="88"/>
      <c r="R37" s="88"/>
      <c r="S37" s="88"/>
      <c r="T37" s="88"/>
      <c r="U37" s="88">
        <f t="shared" si="6"/>
        <v>0</v>
      </c>
      <c r="V37" s="88"/>
      <c r="W37" s="89">
        <f t="shared" si="4"/>
        <v>0</v>
      </c>
      <c r="X37" s="83"/>
    </row>
    <row r="38" spans="2:24" ht="15.75" customHeight="1" x14ac:dyDescent="0.25">
      <c r="B38" s="79">
        <v>27</v>
      </c>
      <c r="C38" s="80" t="s">
        <v>50</v>
      </c>
      <c r="D38" s="81" t="s">
        <v>51</v>
      </c>
      <c r="E38" s="82" t="s">
        <v>83</v>
      </c>
      <c r="F38" s="81" t="s">
        <v>68</v>
      </c>
      <c r="G38" s="83" t="s">
        <v>54</v>
      </c>
      <c r="H38" s="84">
        <v>87348</v>
      </c>
      <c r="I38" s="85" t="s">
        <v>158</v>
      </c>
      <c r="J38" s="86">
        <f>Mensualización!BM39</f>
        <v>0</v>
      </c>
      <c r="K38" s="85">
        <f t="shared" si="0"/>
        <v>0</v>
      </c>
      <c r="L38" s="86">
        <f t="shared" si="1"/>
        <v>0</v>
      </c>
      <c r="M38" s="85">
        <f t="shared" si="2"/>
        <v>0</v>
      </c>
      <c r="N38" s="85">
        <f t="shared" si="3"/>
        <v>0</v>
      </c>
      <c r="O38" s="88"/>
      <c r="P38" s="88"/>
      <c r="Q38" s="88"/>
      <c r="R38" s="88"/>
      <c r="S38" s="88"/>
      <c r="T38" s="88"/>
      <c r="U38" s="88">
        <f t="shared" si="6"/>
        <v>0</v>
      </c>
      <c r="V38" s="88"/>
      <c r="W38" s="89">
        <f t="shared" si="4"/>
        <v>0</v>
      </c>
      <c r="X38" s="83"/>
    </row>
    <row r="39" spans="2:24" ht="15.75" customHeight="1" x14ac:dyDescent="0.25">
      <c r="B39" s="79">
        <v>28</v>
      </c>
      <c r="C39" s="80" t="s">
        <v>50</v>
      </c>
      <c r="D39" s="81" t="s">
        <v>51</v>
      </c>
      <c r="E39" s="82" t="s">
        <v>84</v>
      </c>
      <c r="F39" s="81" t="s">
        <v>68</v>
      </c>
      <c r="G39" s="83" t="s">
        <v>54</v>
      </c>
      <c r="H39" s="84">
        <v>53754</v>
      </c>
      <c r="I39" s="85" t="s">
        <v>158</v>
      </c>
      <c r="J39" s="86">
        <f>Mensualización!BM40</f>
        <v>0</v>
      </c>
      <c r="K39" s="85">
        <f t="shared" si="0"/>
        <v>0</v>
      </c>
      <c r="L39" s="86">
        <f t="shared" si="1"/>
        <v>0</v>
      </c>
      <c r="M39" s="85">
        <f t="shared" si="2"/>
        <v>0</v>
      </c>
      <c r="N39" s="85">
        <f t="shared" si="3"/>
        <v>0</v>
      </c>
      <c r="O39" s="88"/>
      <c r="P39" s="88"/>
      <c r="Q39" s="88"/>
      <c r="R39" s="88"/>
      <c r="S39" s="88"/>
      <c r="T39" s="88"/>
      <c r="U39" s="88">
        <f t="shared" si="6"/>
        <v>0</v>
      </c>
      <c r="V39" s="88"/>
      <c r="W39" s="89">
        <f t="shared" si="4"/>
        <v>0</v>
      </c>
      <c r="X39" s="83"/>
    </row>
    <row r="40" spans="2:24" ht="15.75" customHeight="1" x14ac:dyDescent="0.25">
      <c r="B40" s="79">
        <v>29</v>
      </c>
      <c r="C40" s="80" t="s">
        <v>50</v>
      </c>
      <c r="D40" s="81" t="s">
        <v>51</v>
      </c>
      <c r="E40" s="82" t="s">
        <v>85</v>
      </c>
      <c r="F40" s="81" t="s">
        <v>68</v>
      </c>
      <c r="G40" s="83" t="s">
        <v>54</v>
      </c>
      <c r="H40" s="84">
        <v>33594</v>
      </c>
      <c r="I40" s="85" t="s">
        <v>158</v>
      </c>
      <c r="J40" s="86">
        <f>Mensualización!BM41</f>
        <v>0</v>
      </c>
      <c r="K40" s="85">
        <f t="shared" si="0"/>
        <v>0</v>
      </c>
      <c r="L40" s="86">
        <f t="shared" si="1"/>
        <v>0</v>
      </c>
      <c r="M40" s="85">
        <f t="shared" si="2"/>
        <v>0</v>
      </c>
      <c r="N40" s="85">
        <f t="shared" si="3"/>
        <v>0</v>
      </c>
      <c r="O40" s="88"/>
      <c r="P40" s="88"/>
      <c r="Q40" s="88"/>
      <c r="R40" s="88"/>
      <c r="S40" s="88"/>
      <c r="T40" s="88"/>
      <c r="U40" s="88">
        <f t="shared" si="6"/>
        <v>0</v>
      </c>
      <c r="V40" s="88"/>
      <c r="W40" s="89">
        <f t="shared" si="4"/>
        <v>0</v>
      </c>
      <c r="X40" s="83"/>
    </row>
    <row r="41" spans="2:24" ht="15.75" customHeight="1" x14ac:dyDescent="0.25">
      <c r="B41" s="79">
        <v>30</v>
      </c>
      <c r="C41" s="80" t="s">
        <v>50</v>
      </c>
      <c r="D41" s="81" t="s">
        <v>51</v>
      </c>
      <c r="E41" s="82" t="s">
        <v>86</v>
      </c>
      <c r="F41" s="81" t="s">
        <v>68</v>
      </c>
      <c r="G41" s="83" t="s">
        <v>54</v>
      </c>
      <c r="H41" s="84">
        <v>153345</v>
      </c>
      <c r="I41" s="85" t="s">
        <v>158</v>
      </c>
      <c r="J41" s="86">
        <f>Mensualización!BM42</f>
        <v>0</v>
      </c>
      <c r="K41" s="85">
        <f t="shared" si="0"/>
        <v>0</v>
      </c>
      <c r="L41" s="86">
        <f t="shared" si="1"/>
        <v>0</v>
      </c>
      <c r="M41" s="85">
        <f t="shared" si="2"/>
        <v>0</v>
      </c>
      <c r="N41" s="85">
        <f t="shared" si="3"/>
        <v>0</v>
      </c>
      <c r="O41" s="88"/>
      <c r="P41" s="88"/>
      <c r="Q41" s="88"/>
      <c r="R41" s="88"/>
      <c r="S41" s="88"/>
      <c r="T41" s="88"/>
      <c r="U41" s="88">
        <f t="shared" si="6"/>
        <v>0</v>
      </c>
      <c r="V41" s="88"/>
      <c r="W41" s="89">
        <f t="shared" si="4"/>
        <v>0</v>
      </c>
      <c r="X41" s="83"/>
    </row>
    <row r="42" spans="2:24" ht="15.75" customHeight="1" x14ac:dyDescent="0.25">
      <c r="B42" s="79">
        <v>31</v>
      </c>
      <c r="C42" s="80" t="s">
        <v>50</v>
      </c>
      <c r="D42" s="81" t="s">
        <v>51</v>
      </c>
      <c r="E42" s="82" t="s">
        <v>87</v>
      </c>
      <c r="F42" s="81" t="s">
        <v>88</v>
      </c>
      <c r="G42" s="83" t="s">
        <v>54</v>
      </c>
      <c r="H42" s="84">
        <v>262044</v>
      </c>
      <c r="I42" s="85" t="s">
        <v>158</v>
      </c>
      <c r="J42" s="86">
        <f>Mensualización!BM43</f>
        <v>0</v>
      </c>
      <c r="K42" s="85">
        <f t="shared" si="0"/>
        <v>0</v>
      </c>
      <c r="L42" s="86">
        <f t="shared" si="1"/>
        <v>0</v>
      </c>
      <c r="M42" s="85">
        <f t="shared" si="2"/>
        <v>0</v>
      </c>
      <c r="N42" s="85">
        <f t="shared" si="3"/>
        <v>0</v>
      </c>
      <c r="O42" s="88"/>
      <c r="P42" s="88"/>
      <c r="Q42" s="88"/>
      <c r="R42" s="88"/>
      <c r="S42" s="88"/>
      <c r="T42" s="88"/>
      <c r="U42" s="88">
        <f t="shared" si="6"/>
        <v>0</v>
      </c>
      <c r="V42" s="88"/>
      <c r="W42" s="89">
        <f t="shared" si="4"/>
        <v>0</v>
      </c>
      <c r="X42" s="83"/>
    </row>
    <row r="43" spans="2:24" ht="15.75" customHeight="1" x14ac:dyDescent="0.25">
      <c r="B43" s="79">
        <v>32</v>
      </c>
      <c r="C43" s="80" t="s">
        <v>50</v>
      </c>
      <c r="D43" s="81" t="s">
        <v>51</v>
      </c>
      <c r="E43" s="82" t="s">
        <v>89</v>
      </c>
      <c r="F43" s="81" t="s">
        <v>90</v>
      </c>
      <c r="G43" s="83" t="s">
        <v>54</v>
      </c>
      <c r="H43" s="84">
        <v>349392</v>
      </c>
      <c r="I43" s="85" t="s">
        <v>158</v>
      </c>
      <c r="J43" s="86">
        <f>Mensualización!BM44</f>
        <v>0</v>
      </c>
      <c r="K43" s="85">
        <f t="shared" si="0"/>
        <v>0</v>
      </c>
      <c r="L43" s="86">
        <f t="shared" si="1"/>
        <v>0</v>
      </c>
      <c r="M43" s="85">
        <f t="shared" si="2"/>
        <v>0</v>
      </c>
      <c r="N43" s="85">
        <f t="shared" si="3"/>
        <v>0</v>
      </c>
      <c r="O43" s="88"/>
      <c r="P43" s="88"/>
      <c r="Q43" s="88"/>
      <c r="R43" s="88"/>
      <c r="S43" s="88"/>
      <c r="T43" s="88"/>
      <c r="U43" s="88">
        <f t="shared" si="6"/>
        <v>0</v>
      </c>
      <c r="V43" s="88"/>
      <c r="W43" s="89">
        <f t="shared" si="4"/>
        <v>0</v>
      </c>
      <c r="X43" s="83"/>
    </row>
    <row r="44" spans="2:24" ht="15.75" customHeight="1" x14ac:dyDescent="0.25">
      <c r="B44" s="79">
        <v>33</v>
      </c>
      <c r="C44" s="80" t="s">
        <v>50</v>
      </c>
      <c r="D44" s="81" t="s">
        <v>51</v>
      </c>
      <c r="E44" s="82" t="s">
        <v>91</v>
      </c>
      <c r="F44" s="81" t="s">
        <v>92</v>
      </c>
      <c r="G44" s="83" t="s">
        <v>54</v>
      </c>
      <c r="H44" s="84">
        <v>698784</v>
      </c>
      <c r="I44" s="85" t="s">
        <v>158</v>
      </c>
      <c r="J44" s="86">
        <f>Mensualización!BM45</f>
        <v>0</v>
      </c>
      <c r="K44" s="85">
        <f t="shared" si="0"/>
        <v>0</v>
      </c>
      <c r="L44" s="86">
        <f t="shared" si="1"/>
        <v>0</v>
      </c>
      <c r="M44" s="85">
        <f t="shared" si="2"/>
        <v>0</v>
      </c>
      <c r="N44" s="85">
        <f t="shared" si="3"/>
        <v>0</v>
      </c>
      <c r="O44" s="88"/>
      <c r="P44" s="88"/>
      <c r="Q44" s="88"/>
      <c r="R44" s="88"/>
      <c r="S44" s="88"/>
      <c r="T44" s="88"/>
      <c r="U44" s="88">
        <f t="shared" si="6"/>
        <v>0</v>
      </c>
      <c r="V44" s="88"/>
      <c r="W44" s="89">
        <f t="shared" si="4"/>
        <v>0</v>
      </c>
      <c r="X44" s="83"/>
    </row>
    <row r="45" spans="2:24" ht="15.75" customHeight="1" x14ac:dyDescent="0.25">
      <c r="B45" s="79">
        <v>34</v>
      </c>
      <c r="C45" s="80" t="s">
        <v>50</v>
      </c>
      <c r="D45" s="81" t="s">
        <v>51</v>
      </c>
      <c r="E45" s="82" t="s">
        <v>93</v>
      </c>
      <c r="F45" s="81" t="s">
        <v>94</v>
      </c>
      <c r="G45" s="83" t="s">
        <v>95</v>
      </c>
      <c r="H45" s="84">
        <v>309078</v>
      </c>
      <c r="I45" s="85" t="s">
        <v>158</v>
      </c>
      <c r="J45" s="86">
        <f>Mensualización!BM46</f>
        <v>0</v>
      </c>
      <c r="K45" s="85">
        <f t="shared" si="0"/>
        <v>0</v>
      </c>
      <c r="L45" s="86">
        <f t="shared" si="1"/>
        <v>0</v>
      </c>
      <c r="M45" s="85">
        <f t="shared" si="2"/>
        <v>0</v>
      </c>
      <c r="N45" s="85">
        <f t="shared" si="3"/>
        <v>0</v>
      </c>
      <c r="O45" s="88"/>
      <c r="P45" s="88"/>
      <c r="Q45" s="88"/>
      <c r="R45" s="88"/>
      <c r="S45" s="88"/>
      <c r="T45" s="88"/>
      <c r="U45" s="88">
        <f t="shared" si="6"/>
        <v>0</v>
      </c>
      <c r="V45" s="88"/>
      <c r="W45" s="89">
        <f t="shared" si="4"/>
        <v>0</v>
      </c>
      <c r="X45" s="83"/>
    </row>
    <row r="46" spans="2:24" ht="15.75" customHeight="1" x14ac:dyDescent="0.25">
      <c r="B46" s="79">
        <v>35</v>
      </c>
      <c r="C46" s="80" t="s">
        <v>50</v>
      </c>
      <c r="D46" s="81" t="s">
        <v>51</v>
      </c>
      <c r="E46" s="82" t="s">
        <v>96</v>
      </c>
      <c r="F46" s="81" t="s">
        <v>90</v>
      </c>
      <c r="G46" s="83" t="s">
        <v>95</v>
      </c>
      <c r="H46" s="84">
        <v>412104</v>
      </c>
      <c r="I46" s="85" t="s">
        <v>158</v>
      </c>
      <c r="J46" s="86">
        <f>Mensualización!BM47</f>
        <v>0</v>
      </c>
      <c r="K46" s="85">
        <f t="shared" si="0"/>
        <v>0</v>
      </c>
      <c r="L46" s="86">
        <f t="shared" si="1"/>
        <v>0</v>
      </c>
      <c r="M46" s="85">
        <f t="shared" si="2"/>
        <v>0</v>
      </c>
      <c r="N46" s="85">
        <f t="shared" si="3"/>
        <v>0</v>
      </c>
      <c r="O46" s="88"/>
      <c r="P46" s="88"/>
      <c r="Q46" s="88"/>
      <c r="R46" s="88"/>
      <c r="S46" s="88"/>
      <c r="T46" s="88"/>
      <c r="U46" s="88">
        <f t="shared" si="6"/>
        <v>0</v>
      </c>
      <c r="V46" s="88"/>
      <c r="W46" s="89">
        <f t="shared" si="4"/>
        <v>0</v>
      </c>
      <c r="X46" s="83"/>
    </row>
    <row r="47" spans="2:24" ht="15.75" customHeight="1" x14ac:dyDescent="0.25">
      <c r="B47" s="79">
        <v>36</v>
      </c>
      <c r="C47" s="80" t="s">
        <v>50</v>
      </c>
      <c r="D47" s="81" t="s">
        <v>51</v>
      </c>
      <c r="E47" s="82" t="s">
        <v>97</v>
      </c>
      <c r="F47" s="81" t="s">
        <v>92</v>
      </c>
      <c r="G47" s="83" t="s">
        <v>95</v>
      </c>
      <c r="H47" s="84">
        <v>824208</v>
      </c>
      <c r="I47" s="85" t="s">
        <v>158</v>
      </c>
      <c r="J47" s="86">
        <f>Mensualización!BM48</f>
        <v>0</v>
      </c>
      <c r="K47" s="85">
        <f t="shared" si="0"/>
        <v>0</v>
      </c>
      <c r="L47" s="86">
        <f t="shared" si="1"/>
        <v>0</v>
      </c>
      <c r="M47" s="85">
        <f t="shared" si="2"/>
        <v>0</v>
      </c>
      <c r="N47" s="85">
        <f t="shared" si="3"/>
        <v>0</v>
      </c>
      <c r="O47" s="88"/>
      <c r="P47" s="88"/>
      <c r="Q47" s="88"/>
      <c r="R47" s="88"/>
      <c r="S47" s="88"/>
      <c r="T47" s="88"/>
      <c r="U47" s="88">
        <f t="shared" si="6"/>
        <v>0</v>
      </c>
      <c r="V47" s="88"/>
      <c r="W47" s="89">
        <f t="shared" si="4"/>
        <v>0</v>
      </c>
      <c r="X47" s="83"/>
    </row>
    <row r="48" spans="2:24" ht="15.75" customHeight="1" x14ac:dyDescent="0.25">
      <c r="B48" s="79">
        <v>37</v>
      </c>
      <c r="C48" s="80" t="s">
        <v>50</v>
      </c>
      <c r="D48" s="81" t="s">
        <v>51</v>
      </c>
      <c r="E48" s="82" t="s">
        <v>98</v>
      </c>
      <c r="F48" s="81" t="s">
        <v>53</v>
      </c>
      <c r="G48" s="83" t="s">
        <v>95</v>
      </c>
      <c r="H48" s="84">
        <v>68086720</v>
      </c>
      <c r="I48" s="85" t="s">
        <v>158</v>
      </c>
      <c r="J48" s="86">
        <f>Mensualización!BM49</f>
        <v>0</v>
      </c>
      <c r="K48" s="85">
        <f t="shared" si="0"/>
        <v>0</v>
      </c>
      <c r="L48" s="86">
        <f t="shared" si="1"/>
        <v>0</v>
      </c>
      <c r="M48" s="85">
        <f t="shared" si="2"/>
        <v>0</v>
      </c>
      <c r="N48" s="85">
        <f t="shared" si="3"/>
        <v>0</v>
      </c>
      <c r="O48" s="88"/>
      <c r="P48" s="88"/>
      <c r="Q48" s="88"/>
      <c r="R48" s="88"/>
      <c r="S48" s="88"/>
      <c r="T48" s="88"/>
      <c r="U48" s="88">
        <f t="shared" si="6"/>
        <v>0</v>
      </c>
      <c r="V48" s="88"/>
      <c r="W48" s="89">
        <f t="shared" si="4"/>
        <v>0</v>
      </c>
      <c r="X48" s="83"/>
    </row>
    <row r="49" spans="2:24" ht="15.75" customHeight="1" x14ac:dyDescent="0.25">
      <c r="B49" s="79">
        <v>38</v>
      </c>
      <c r="C49" s="80" t="s">
        <v>50</v>
      </c>
      <c r="D49" s="81" t="s">
        <v>51</v>
      </c>
      <c r="E49" s="82" t="s">
        <v>99</v>
      </c>
      <c r="F49" s="81" t="s">
        <v>53</v>
      </c>
      <c r="G49" s="83" t="s">
        <v>95</v>
      </c>
      <c r="H49" s="84">
        <v>30818240</v>
      </c>
      <c r="I49" s="85" t="s">
        <v>158</v>
      </c>
      <c r="J49" s="86">
        <f>Mensualización!BM50</f>
        <v>0</v>
      </c>
      <c r="K49" s="85">
        <f t="shared" si="0"/>
        <v>0</v>
      </c>
      <c r="L49" s="86">
        <f t="shared" si="1"/>
        <v>0</v>
      </c>
      <c r="M49" s="85">
        <f t="shared" si="2"/>
        <v>0</v>
      </c>
      <c r="N49" s="85">
        <f t="shared" si="3"/>
        <v>0</v>
      </c>
      <c r="O49" s="88"/>
      <c r="P49" s="88"/>
      <c r="Q49" s="88"/>
      <c r="R49" s="88"/>
      <c r="S49" s="88"/>
      <c r="T49" s="88"/>
      <c r="U49" s="88">
        <f t="shared" si="6"/>
        <v>0</v>
      </c>
      <c r="V49" s="88"/>
      <c r="W49" s="89">
        <f t="shared" si="4"/>
        <v>0</v>
      </c>
      <c r="X49" s="83"/>
    </row>
    <row r="50" spans="2:24" ht="15.75" customHeight="1" x14ac:dyDescent="0.25">
      <c r="B50" s="79">
        <v>39</v>
      </c>
      <c r="C50" s="80" t="s">
        <v>50</v>
      </c>
      <c r="D50" s="81" t="s">
        <v>51</v>
      </c>
      <c r="E50" s="82" t="s">
        <v>100</v>
      </c>
      <c r="F50" s="81" t="s">
        <v>53</v>
      </c>
      <c r="G50" s="83" t="s">
        <v>95</v>
      </c>
      <c r="H50" s="84">
        <v>7167040</v>
      </c>
      <c r="I50" s="85" t="s">
        <v>158</v>
      </c>
      <c r="J50" s="86">
        <f>Mensualización!BM51</f>
        <v>0.30370000000000003</v>
      </c>
      <c r="K50" s="85">
        <f t="shared" si="0"/>
        <v>2176630.048</v>
      </c>
      <c r="L50" s="86">
        <f t="shared" si="1"/>
        <v>0.30370000000000003</v>
      </c>
      <c r="M50" s="85">
        <f t="shared" si="2"/>
        <v>2176630.048</v>
      </c>
      <c r="N50" s="85">
        <f t="shared" si="3"/>
        <v>0</v>
      </c>
      <c r="O50" s="88"/>
      <c r="P50" s="88"/>
      <c r="Q50" s="88">
        <v>0.30370000000000003</v>
      </c>
      <c r="R50" s="88"/>
      <c r="S50" s="88"/>
      <c r="T50" s="88"/>
      <c r="U50" s="88">
        <f t="shared" si="6"/>
        <v>0.30370000000000003</v>
      </c>
      <c r="V50" s="88"/>
      <c r="W50" s="89">
        <f t="shared" si="4"/>
        <v>0.30370000000000003</v>
      </c>
      <c r="X50" s="83"/>
    </row>
    <row r="51" spans="2:24" ht="15.75" customHeight="1" x14ac:dyDescent="0.25">
      <c r="B51" s="79">
        <v>40</v>
      </c>
      <c r="C51" s="80" t="s">
        <v>50</v>
      </c>
      <c r="D51" s="81" t="s">
        <v>51</v>
      </c>
      <c r="E51" s="82" t="s">
        <v>101</v>
      </c>
      <c r="F51" s="81" t="s">
        <v>53</v>
      </c>
      <c r="G51" s="83" t="s">
        <v>95</v>
      </c>
      <c r="H51" s="84">
        <v>13617280</v>
      </c>
      <c r="I51" s="85" t="s">
        <v>158</v>
      </c>
      <c r="J51" s="86">
        <f>Mensualización!BM52</f>
        <v>0</v>
      </c>
      <c r="K51" s="85">
        <f t="shared" si="0"/>
        <v>0</v>
      </c>
      <c r="L51" s="86">
        <f t="shared" si="1"/>
        <v>0</v>
      </c>
      <c r="M51" s="85">
        <f t="shared" si="2"/>
        <v>0</v>
      </c>
      <c r="N51" s="85">
        <f t="shared" si="3"/>
        <v>0</v>
      </c>
      <c r="O51" s="88"/>
      <c r="P51" s="88"/>
      <c r="Q51" s="88"/>
      <c r="R51" s="88"/>
      <c r="S51" s="88"/>
      <c r="T51" s="88"/>
      <c r="U51" s="88">
        <f t="shared" si="6"/>
        <v>0</v>
      </c>
      <c r="V51" s="88"/>
      <c r="W51" s="89">
        <f t="shared" si="4"/>
        <v>0</v>
      </c>
      <c r="X51" s="83"/>
    </row>
    <row r="52" spans="2:24" ht="15.75" customHeight="1" x14ac:dyDescent="0.25">
      <c r="B52" s="79">
        <v>41</v>
      </c>
      <c r="C52" s="80" t="s">
        <v>50</v>
      </c>
      <c r="D52" s="81" t="s">
        <v>51</v>
      </c>
      <c r="E52" s="82" t="s">
        <v>102</v>
      </c>
      <c r="F52" s="81" t="s">
        <v>53</v>
      </c>
      <c r="G52" s="83" t="s">
        <v>54</v>
      </c>
      <c r="H52" s="84">
        <v>1000000</v>
      </c>
      <c r="I52" s="85" t="s">
        <v>158</v>
      </c>
      <c r="J52" s="86">
        <f>Mensualización!BM53</f>
        <v>0.5</v>
      </c>
      <c r="K52" s="85">
        <f t="shared" si="0"/>
        <v>500000</v>
      </c>
      <c r="L52" s="86">
        <f t="shared" si="1"/>
        <v>0.5</v>
      </c>
      <c r="M52" s="85">
        <f t="shared" si="2"/>
        <v>500000</v>
      </c>
      <c r="N52" s="85">
        <f t="shared" si="3"/>
        <v>0</v>
      </c>
      <c r="O52" s="88"/>
      <c r="P52" s="88"/>
      <c r="Q52" s="88">
        <v>0.5</v>
      </c>
      <c r="R52" s="88"/>
      <c r="S52" s="88"/>
      <c r="T52" s="88"/>
      <c r="U52" s="88">
        <f t="shared" si="6"/>
        <v>0.5</v>
      </c>
      <c r="V52" s="88"/>
      <c r="W52" s="89">
        <f t="shared" si="4"/>
        <v>0.5</v>
      </c>
      <c r="X52" s="83"/>
    </row>
    <row r="53" spans="2:24" ht="15.75" customHeight="1" x14ac:dyDescent="0.25">
      <c r="B53" s="79">
        <v>42</v>
      </c>
      <c r="C53" s="80" t="s">
        <v>50</v>
      </c>
      <c r="D53" s="81" t="s">
        <v>51</v>
      </c>
      <c r="E53" s="82" t="s">
        <v>103</v>
      </c>
      <c r="F53" s="81" t="s">
        <v>53</v>
      </c>
      <c r="G53" s="83" t="s">
        <v>54</v>
      </c>
      <c r="H53" s="84">
        <v>191733624</v>
      </c>
      <c r="I53" s="85" t="s">
        <v>158</v>
      </c>
      <c r="J53" s="86">
        <f>Mensualización!BM54</f>
        <v>0</v>
      </c>
      <c r="K53" s="85">
        <f t="shared" si="0"/>
        <v>0</v>
      </c>
      <c r="L53" s="86">
        <f t="shared" si="1"/>
        <v>0</v>
      </c>
      <c r="M53" s="85">
        <f t="shared" si="2"/>
        <v>0</v>
      </c>
      <c r="N53" s="85">
        <f t="shared" si="3"/>
        <v>0</v>
      </c>
      <c r="O53" s="88"/>
      <c r="P53" s="88"/>
      <c r="Q53" s="88"/>
      <c r="R53" s="88"/>
      <c r="S53" s="88"/>
      <c r="T53" s="88"/>
      <c r="U53" s="88">
        <f t="shared" si="6"/>
        <v>0</v>
      </c>
      <c r="V53" s="88"/>
      <c r="W53" s="89">
        <f t="shared" si="4"/>
        <v>0</v>
      </c>
      <c r="X53" s="83"/>
    </row>
    <row r="54" spans="2:24" ht="15.75" customHeight="1" x14ac:dyDescent="0.25">
      <c r="B54" s="79">
        <v>43</v>
      </c>
      <c r="C54" s="80" t="s">
        <v>50</v>
      </c>
      <c r="D54" s="81" t="s">
        <v>51</v>
      </c>
      <c r="E54" s="82" t="s">
        <v>104</v>
      </c>
      <c r="F54" s="81" t="s">
        <v>53</v>
      </c>
      <c r="G54" s="83" t="s">
        <v>54</v>
      </c>
      <c r="H54" s="84">
        <v>209595240</v>
      </c>
      <c r="I54" s="85" t="s">
        <v>158</v>
      </c>
      <c r="J54" s="86">
        <f>Mensualización!BM55</f>
        <v>0.58269327109004376</v>
      </c>
      <c r="K54" s="85">
        <f t="shared" si="0"/>
        <v>122129736.00050278</v>
      </c>
      <c r="L54" s="86">
        <f t="shared" si="1"/>
        <v>0.58269327109004376</v>
      </c>
      <c r="M54" s="85">
        <f t="shared" si="2"/>
        <v>122129736.00050278</v>
      </c>
      <c r="N54" s="85">
        <f t="shared" si="3"/>
        <v>0</v>
      </c>
      <c r="O54" s="1"/>
      <c r="P54" s="1"/>
      <c r="Q54" s="1"/>
      <c r="R54" s="88"/>
      <c r="S54" s="1"/>
      <c r="T54" s="88"/>
      <c r="U54" s="88">
        <v>0.58269327109004376</v>
      </c>
      <c r="V54" s="88"/>
      <c r="W54" s="89">
        <f t="shared" si="4"/>
        <v>0.58269327109004376</v>
      </c>
      <c r="X54" s="83"/>
    </row>
    <row r="55" spans="2:24" ht="15.75" customHeight="1" x14ac:dyDescent="0.25">
      <c r="B55" s="79">
        <v>44</v>
      </c>
      <c r="C55" s="80" t="s">
        <v>50</v>
      </c>
      <c r="D55" s="81" t="s">
        <v>51</v>
      </c>
      <c r="E55" s="82" t="s">
        <v>105</v>
      </c>
      <c r="F55" s="81" t="s">
        <v>53</v>
      </c>
      <c r="G55" s="83" t="s">
        <v>54</v>
      </c>
      <c r="H55" s="84">
        <v>173916000</v>
      </c>
      <c r="I55" s="85" t="s">
        <v>158</v>
      </c>
      <c r="J55" s="86">
        <f>Mensualización!BM56</f>
        <v>0</v>
      </c>
      <c r="K55" s="85">
        <f t="shared" si="0"/>
        <v>0</v>
      </c>
      <c r="L55" s="86">
        <f t="shared" si="1"/>
        <v>0</v>
      </c>
      <c r="M55" s="85">
        <f t="shared" si="2"/>
        <v>0</v>
      </c>
      <c r="N55" s="85">
        <f t="shared" si="3"/>
        <v>0</v>
      </c>
      <c r="O55" s="88"/>
      <c r="P55" s="88"/>
      <c r="Q55" s="88"/>
      <c r="R55" s="88"/>
      <c r="S55" s="88"/>
      <c r="T55" s="88"/>
      <c r="U55" s="88">
        <f t="shared" ref="U55:U218" si="7">SUM(O55:T55)</f>
        <v>0</v>
      </c>
      <c r="V55" s="88"/>
      <c r="W55" s="89">
        <f t="shared" si="4"/>
        <v>0</v>
      </c>
      <c r="X55" s="83"/>
    </row>
    <row r="56" spans="2:24" ht="15.75" customHeight="1" x14ac:dyDescent="0.25">
      <c r="B56" s="79">
        <v>45</v>
      </c>
      <c r="C56" s="80" t="s">
        <v>50</v>
      </c>
      <c r="D56" s="81" t="s">
        <v>51</v>
      </c>
      <c r="E56" s="82" t="s">
        <v>106</v>
      </c>
      <c r="F56" s="81" t="s">
        <v>53</v>
      </c>
      <c r="G56" s="83" t="s">
        <v>54</v>
      </c>
      <c r="H56" s="84">
        <v>238666416</v>
      </c>
      <c r="I56" s="85" t="s">
        <v>158</v>
      </c>
      <c r="J56" s="86">
        <f>Mensualización!BM57</f>
        <v>0</v>
      </c>
      <c r="K56" s="85">
        <f t="shared" si="0"/>
        <v>0</v>
      </c>
      <c r="L56" s="86">
        <f t="shared" si="1"/>
        <v>0</v>
      </c>
      <c r="M56" s="85">
        <f t="shared" si="2"/>
        <v>0</v>
      </c>
      <c r="N56" s="85">
        <f t="shared" si="3"/>
        <v>0</v>
      </c>
      <c r="O56" s="88"/>
      <c r="P56" s="88"/>
      <c r="Q56" s="88"/>
      <c r="R56" s="88"/>
      <c r="S56" s="88"/>
      <c r="T56" s="88"/>
      <c r="U56" s="88">
        <f t="shared" si="7"/>
        <v>0</v>
      </c>
      <c r="V56" s="88"/>
      <c r="W56" s="89">
        <f t="shared" si="4"/>
        <v>0</v>
      </c>
      <c r="X56" s="83"/>
    </row>
    <row r="57" spans="2:24" ht="15.75" customHeight="1" x14ac:dyDescent="0.25">
      <c r="B57" s="79">
        <v>46</v>
      </c>
      <c r="C57" s="80" t="s">
        <v>50</v>
      </c>
      <c r="D57" s="81" t="s">
        <v>51</v>
      </c>
      <c r="E57" s="82" t="s">
        <v>107</v>
      </c>
      <c r="F57" s="81" t="s">
        <v>53</v>
      </c>
      <c r="G57" s="83" t="s">
        <v>54</v>
      </c>
      <c r="H57" s="84">
        <v>14423576</v>
      </c>
      <c r="I57" s="85" t="s">
        <v>158</v>
      </c>
      <c r="J57" s="86">
        <f>Mensualización!BM58</f>
        <v>0.45652199999999998</v>
      </c>
      <c r="K57" s="85">
        <f t="shared" si="0"/>
        <v>6584679.7626719996</v>
      </c>
      <c r="L57" s="86">
        <f t="shared" si="1"/>
        <v>0.45652199999999998</v>
      </c>
      <c r="M57" s="85">
        <f t="shared" si="2"/>
        <v>6584679.7626719996</v>
      </c>
      <c r="N57" s="85">
        <f t="shared" si="3"/>
        <v>0</v>
      </c>
      <c r="O57" s="88"/>
      <c r="P57" s="88"/>
      <c r="Q57" s="88"/>
      <c r="R57" s="88"/>
      <c r="S57" s="88">
        <v>0.45652199999999998</v>
      </c>
      <c r="T57" s="88"/>
      <c r="U57" s="88">
        <f t="shared" si="7"/>
        <v>0.45652199999999998</v>
      </c>
      <c r="V57" s="88"/>
      <c r="W57" s="89">
        <f t="shared" si="4"/>
        <v>0.45652199999999998</v>
      </c>
      <c r="X57" s="83"/>
    </row>
    <row r="58" spans="2:24" ht="15.75" customHeight="1" x14ac:dyDescent="0.25">
      <c r="B58" s="79">
        <v>47</v>
      </c>
      <c r="C58" s="80" t="s">
        <v>50</v>
      </c>
      <c r="D58" s="81" t="s">
        <v>51</v>
      </c>
      <c r="E58" s="82" t="s">
        <v>108</v>
      </c>
      <c r="F58" s="81" t="s">
        <v>53</v>
      </c>
      <c r="G58" s="83" t="s">
        <v>54</v>
      </c>
      <c r="H58" s="84">
        <v>42858568</v>
      </c>
      <c r="I58" s="85" t="s">
        <v>158</v>
      </c>
      <c r="J58" s="86">
        <f>Mensualización!BM59</f>
        <v>0.45652199999999998</v>
      </c>
      <c r="K58" s="85">
        <f t="shared" si="0"/>
        <v>19565879.180496</v>
      </c>
      <c r="L58" s="86">
        <f t="shared" si="1"/>
        <v>0.45652199999999998</v>
      </c>
      <c r="M58" s="85">
        <f t="shared" si="2"/>
        <v>19565879.180496</v>
      </c>
      <c r="N58" s="85">
        <f t="shared" si="3"/>
        <v>0</v>
      </c>
      <c r="O58" s="88"/>
      <c r="P58" s="88"/>
      <c r="Q58" s="88"/>
      <c r="R58" s="88"/>
      <c r="S58" s="88">
        <v>0.45652199999999998</v>
      </c>
      <c r="T58" s="88"/>
      <c r="U58" s="88">
        <f t="shared" si="7"/>
        <v>0.45652199999999998</v>
      </c>
      <c r="V58" s="88"/>
      <c r="W58" s="89">
        <f t="shared" si="4"/>
        <v>0.45652199999999998</v>
      </c>
      <c r="X58" s="83"/>
    </row>
    <row r="59" spans="2:24" ht="15.75" customHeight="1" x14ac:dyDescent="0.25">
      <c r="B59" s="79">
        <v>48</v>
      </c>
      <c r="C59" s="80" t="s">
        <v>50</v>
      </c>
      <c r="D59" s="81" t="s">
        <v>51</v>
      </c>
      <c r="E59" s="82" t="s">
        <v>109</v>
      </c>
      <c r="F59" s="81" t="s">
        <v>53</v>
      </c>
      <c r="G59" s="83" t="s">
        <v>54</v>
      </c>
      <c r="H59" s="84">
        <v>7005616</v>
      </c>
      <c r="I59" s="85" t="s">
        <v>158</v>
      </c>
      <c r="J59" s="86">
        <f>Mensualización!BM60</f>
        <v>4.5652173913</v>
      </c>
      <c r="K59" s="85">
        <f t="shared" si="0"/>
        <v>31982159.999969542</v>
      </c>
      <c r="L59" s="86">
        <f t="shared" si="1"/>
        <v>4.5652173913043503</v>
      </c>
      <c r="M59" s="85">
        <f t="shared" si="2"/>
        <v>31982160.000000019</v>
      </c>
      <c r="N59" s="85">
        <f t="shared" si="3"/>
        <v>-3.0476599931716919E-5</v>
      </c>
      <c r="O59" s="88"/>
      <c r="P59" s="88"/>
      <c r="Q59" s="88"/>
      <c r="R59" s="88"/>
      <c r="S59" s="88">
        <v>4.5652173913043503</v>
      </c>
      <c r="T59" s="88"/>
      <c r="U59" s="88">
        <f t="shared" si="7"/>
        <v>4.5652173913043503</v>
      </c>
      <c r="V59" s="88"/>
      <c r="W59" s="89">
        <f t="shared" si="4"/>
        <v>4.5652173913043503</v>
      </c>
      <c r="X59" s="83"/>
    </row>
    <row r="60" spans="2:24" ht="15.75" customHeight="1" x14ac:dyDescent="0.25">
      <c r="B60" s="79">
        <v>49</v>
      </c>
      <c r="C60" s="80" t="s">
        <v>50</v>
      </c>
      <c r="D60" s="81" t="s">
        <v>51</v>
      </c>
      <c r="E60" s="82" t="s">
        <v>110</v>
      </c>
      <c r="F60" s="81" t="s">
        <v>53</v>
      </c>
      <c r="G60" s="83" t="s">
        <v>54</v>
      </c>
      <c r="H60" s="84">
        <v>3296912</v>
      </c>
      <c r="I60" s="85" t="s">
        <v>158</v>
      </c>
      <c r="J60" s="86">
        <f>Mensualización!BM61</f>
        <v>2.2829999999999999</v>
      </c>
      <c r="K60" s="85">
        <f t="shared" si="0"/>
        <v>7526850.0959999999</v>
      </c>
      <c r="L60" s="86">
        <f t="shared" si="1"/>
        <v>2.2830000691212673</v>
      </c>
      <c r="M60" s="85">
        <f t="shared" si="2"/>
        <v>7526850.3238867354</v>
      </c>
      <c r="N60" s="85">
        <f t="shared" si="3"/>
        <v>-0.22788673546165228</v>
      </c>
      <c r="O60" s="88"/>
      <c r="P60" s="88"/>
      <c r="Q60" s="88"/>
      <c r="R60" s="88"/>
      <c r="S60" s="88">
        <v>2.2830000691212673</v>
      </c>
      <c r="T60" s="88"/>
      <c r="U60" s="88">
        <f t="shared" si="7"/>
        <v>2.2830000691212673</v>
      </c>
      <c r="V60" s="88"/>
      <c r="W60" s="89">
        <f t="shared" si="4"/>
        <v>2.2830000691212673</v>
      </c>
      <c r="X60" s="83"/>
    </row>
    <row r="61" spans="2:24" ht="15.75" customHeight="1" x14ac:dyDescent="0.25">
      <c r="B61" s="79">
        <v>50</v>
      </c>
      <c r="C61" s="80" t="s">
        <v>50</v>
      </c>
      <c r="D61" s="81" t="s">
        <v>51</v>
      </c>
      <c r="E61" s="82" t="s">
        <v>111</v>
      </c>
      <c r="F61" s="81" t="s">
        <v>53</v>
      </c>
      <c r="G61" s="83" t="s">
        <v>54</v>
      </c>
      <c r="H61" s="84">
        <v>2472592</v>
      </c>
      <c r="I61" s="85" t="s">
        <v>158</v>
      </c>
      <c r="J61" s="86">
        <f>Mensualización!BM62</f>
        <v>4.1100000000000003</v>
      </c>
      <c r="K61" s="85">
        <f t="shared" si="0"/>
        <v>10162353.120000001</v>
      </c>
      <c r="L61" s="86">
        <f t="shared" si="1"/>
        <v>4.1100000000000003</v>
      </c>
      <c r="M61" s="85">
        <f t="shared" si="2"/>
        <v>10162353.120000001</v>
      </c>
      <c r="N61" s="85">
        <f t="shared" si="3"/>
        <v>0</v>
      </c>
      <c r="O61" s="88"/>
      <c r="P61" s="88"/>
      <c r="Q61" s="88"/>
      <c r="R61" s="88"/>
      <c r="S61" s="88">
        <v>4.1100000000000003</v>
      </c>
      <c r="T61" s="88"/>
      <c r="U61" s="88">
        <f t="shared" si="7"/>
        <v>4.1100000000000003</v>
      </c>
      <c r="V61" s="88"/>
      <c r="W61" s="89">
        <f t="shared" si="4"/>
        <v>4.1100000000000003</v>
      </c>
      <c r="X61" s="83"/>
    </row>
    <row r="62" spans="2:24" ht="15.75" customHeight="1" x14ac:dyDescent="0.25">
      <c r="B62" s="79">
        <v>51</v>
      </c>
      <c r="C62" s="80" t="s">
        <v>50</v>
      </c>
      <c r="D62" s="81" t="s">
        <v>51</v>
      </c>
      <c r="E62" s="82" t="s">
        <v>112</v>
      </c>
      <c r="F62" s="81" t="s">
        <v>53</v>
      </c>
      <c r="G62" s="83" t="s">
        <v>95</v>
      </c>
      <c r="H62" s="84">
        <v>5357344</v>
      </c>
      <c r="I62" s="85" t="s">
        <v>158</v>
      </c>
      <c r="J62" s="86">
        <f>Mensualización!BM63</f>
        <v>0.23369565216999999</v>
      </c>
      <c r="K62" s="85">
        <f t="shared" si="0"/>
        <v>1251987.9999790364</v>
      </c>
      <c r="L62" s="86">
        <f t="shared" si="1"/>
        <v>0.233695652173913</v>
      </c>
      <c r="M62" s="85">
        <f t="shared" si="2"/>
        <v>1251987.9999999998</v>
      </c>
      <c r="N62" s="85">
        <f t="shared" si="3"/>
        <v>-2.096337266266346E-5</v>
      </c>
      <c r="O62" s="88"/>
      <c r="P62" s="88"/>
      <c r="Q62" s="88"/>
      <c r="R62" s="88"/>
      <c r="S62" s="88">
        <v>0.233695652173913</v>
      </c>
      <c r="T62" s="88"/>
      <c r="U62" s="88">
        <f t="shared" si="7"/>
        <v>0.233695652173913</v>
      </c>
      <c r="V62" s="88"/>
      <c r="W62" s="89">
        <f t="shared" si="4"/>
        <v>0.233695652173913</v>
      </c>
      <c r="X62" s="83"/>
    </row>
    <row r="63" spans="2:24" ht="15.75" customHeight="1" x14ac:dyDescent="0.25">
      <c r="B63" s="79">
        <v>52</v>
      </c>
      <c r="C63" s="80" t="s">
        <v>50</v>
      </c>
      <c r="D63" s="81" t="s">
        <v>51</v>
      </c>
      <c r="E63" s="82" t="s">
        <v>113</v>
      </c>
      <c r="F63" s="81" t="s">
        <v>53</v>
      </c>
      <c r="G63" s="83" t="s">
        <v>54</v>
      </c>
      <c r="H63" s="84">
        <v>199932593</v>
      </c>
      <c r="I63" s="85" t="s">
        <v>158</v>
      </c>
      <c r="J63" s="86">
        <f>Mensualización!BM64</f>
        <v>0</v>
      </c>
      <c r="K63" s="85">
        <f t="shared" si="0"/>
        <v>0</v>
      </c>
      <c r="L63" s="86">
        <f t="shared" si="1"/>
        <v>0</v>
      </c>
      <c r="M63" s="85">
        <f t="shared" si="2"/>
        <v>0</v>
      </c>
      <c r="N63" s="85">
        <f t="shared" si="3"/>
        <v>0</v>
      </c>
      <c r="O63" s="88"/>
      <c r="P63" s="88"/>
      <c r="Q63" s="88"/>
      <c r="R63" s="88"/>
      <c r="S63" s="88"/>
      <c r="T63" s="88"/>
      <c r="U63" s="88">
        <f t="shared" si="7"/>
        <v>0</v>
      </c>
      <c r="V63" s="88"/>
      <c r="W63" s="89">
        <f t="shared" si="4"/>
        <v>0</v>
      </c>
      <c r="X63" s="83"/>
    </row>
    <row r="64" spans="2:24" ht="15.75" customHeight="1" x14ac:dyDescent="0.25">
      <c r="B64" s="79">
        <v>53</v>
      </c>
      <c r="C64" s="80" t="s">
        <v>50</v>
      </c>
      <c r="D64" s="81" t="s">
        <v>51</v>
      </c>
      <c r="E64" s="82" t="s">
        <v>114</v>
      </c>
      <c r="F64" s="81" t="s">
        <v>53</v>
      </c>
      <c r="G64" s="83" t="s">
        <v>54</v>
      </c>
      <c r="H64" s="84">
        <v>298524434</v>
      </c>
      <c r="I64" s="85" t="s">
        <v>158</v>
      </c>
      <c r="J64" s="86">
        <f>Mensualización!BM65</f>
        <v>0</v>
      </c>
      <c r="K64" s="85">
        <f t="shared" si="0"/>
        <v>0</v>
      </c>
      <c r="L64" s="86">
        <f t="shared" si="1"/>
        <v>0</v>
      </c>
      <c r="M64" s="85">
        <f t="shared" si="2"/>
        <v>0</v>
      </c>
      <c r="N64" s="85">
        <f t="shared" si="3"/>
        <v>0</v>
      </c>
      <c r="O64" s="88"/>
      <c r="P64" s="88"/>
      <c r="Q64" s="88"/>
      <c r="R64" s="88"/>
      <c r="S64" s="88"/>
      <c r="T64" s="88"/>
      <c r="U64" s="88">
        <f t="shared" si="7"/>
        <v>0</v>
      </c>
      <c r="V64" s="88"/>
      <c r="W64" s="89">
        <f t="shared" si="4"/>
        <v>0</v>
      </c>
      <c r="X64" s="83"/>
    </row>
    <row r="65" spans="2:24" ht="15.75" customHeight="1" x14ac:dyDescent="0.25">
      <c r="B65" s="79">
        <v>54</v>
      </c>
      <c r="C65" s="80" t="s">
        <v>50</v>
      </c>
      <c r="D65" s="81" t="s">
        <v>51</v>
      </c>
      <c r="E65" s="82" t="s">
        <v>115</v>
      </c>
      <c r="F65" s="81" t="s">
        <v>53</v>
      </c>
      <c r="G65" s="83" t="s">
        <v>54</v>
      </c>
      <c r="H65" s="84">
        <v>293510494</v>
      </c>
      <c r="I65" s="85" t="s">
        <v>158</v>
      </c>
      <c r="J65" s="86">
        <f>Mensualización!BM66</f>
        <v>0</v>
      </c>
      <c r="K65" s="85">
        <f t="shared" si="0"/>
        <v>0</v>
      </c>
      <c r="L65" s="86">
        <f t="shared" si="1"/>
        <v>0</v>
      </c>
      <c r="M65" s="85">
        <f t="shared" si="2"/>
        <v>0</v>
      </c>
      <c r="N65" s="85">
        <f t="shared" si="3"/>
        <v>0</v>
      </c>
      <c r="O65" s="88"/>
      <c r="P65" s="88"/>
      <c r="Q65" s="88"/>
      <c r="R65" s="88"/>
      <c r="S65" s="88"/>
      <c r="T65" s="88"/>
      <c r="U65" s="88">
        <f t="shared" si="7"/>
        <v>0</v>
      </c>
      <c r="V65" s="88"/>
      <c r="W65" s="89">
        <f t="shared" si="4"/>
        <v>0</v>
      </c>
      <c r="X65" s="83"/>
    </row>
    <row r="66" spans="2:24" ht="15.75" customHeight="1" x14ac:dyDescent="0.25">
      <c r="B66" s="79">
        <v>55</v>
      </c>
      <c r="C66" s="80" t="s">
        <v>50</v>
      </c>
      <c r="D66" s="81" t="s">
        <v>51</v>
      </c>
      <c r="E66" s="82" t="s">
        <v>116</v>
      </c>
      <c r="F66" s="81" t="s">
        <v>53</v>
      </c>
      <c r="G66" s="83" t="s">
        <v>54</v>
      </c>
      <c r="H66" s="84">
        <v>354222425</v>
      </c>
      <c r="I66" s="85" t="s">
        <v>158</v>
      </c>
      <c r="J66" s="86">
        <f>Mensualización!BM67</f>
        <v>0</v>
      </c>
      <c r="K66" s="85">
        <f t="shared" si="0"/>
        <v>0</v>
      </c>
      <c r="L66" s="86">
        <f t="shared" si="1"/>
        <v>0</v>
      </c>
      <c r="M66" s="85">
        <f t="shared" si="2"/>
        <v>0</v>
      </c>
      <c r="N66" s="85">
        <f t="shared" si="3"/>
        <v>0</v>
      </c>
      <c r="O66" s="88"/>
      <c r="P66" s="88"/>
      <c r="Q66" s="88"/>
      <c r="R66" s="88"/>
      <c r="S66" s="88"/>
      <c r="T66" s="88"/>
      <c r="U66" s="88">
        <f t="shared" si="7"/>
        <v>0</v>
      </c>
      <c r="V66" s="88"/>
      <c r="W66" s="89">
        <f t="shared" si="4"/>
        <v>0</v>
      </c>
      <c r="X66" s="83"/>
    </row>
    <row r="67" spans="2:24" ht="15.75" customHeight="1" x14ac:dyDescent="0.25">
      <c r="B67" s="79">
        <v>56</v>
      </c>
      <c r="C67" s="80" t="s">
        <v>50</v>
      </c>
      <c r="D67" s="81" t="s">
        <v>51</v>
      </c>
      <c r="E67" s="82" t="s">
        <v>117</v>
      </c>
      <c r="F67" s="81" t="s">
        <v>56</v>
      </c>
      <c r="G67" s="83" t="s">
        <v>118</v>
      </c>
      <c r="H67" s="84">
        <v>67194</v>
      </c>
      <c r="I67" s="85" t="s">
        <v>158</v>
      </c>
      <c r="J67" s="86">
        <f>Mensualización!BM68</f>
        <v>25</v>
      </c>
      <c r="K67" s="85">
        <f t="shared" si="0"/>
        <v>1679850</v>
      </c>
      <c r="L67" s="86">
        <f t="shared" si="1"/>
        <v>25</v>
      </c>
      <c r="M67" s="85">
        <f t="shared" si="2"/>
        <v>1679850</v>
      </c>
      <c r="N67" s="85">
        <f t="shared" si="3"/>
        <v>0</v>
      </c>
      <c r="O67" s="88"/>
      <c r="P67" s="88"/>
      <c r="Q67" s="88"/>
      <c r="R67" s="88">
        <v>25</v>
      </c>
      <c r="S67" s="88"/>
      <c r="T67" s="88"/>
      <c r="U67" s="88">
        <f t="shared" si="7"/>
        <v>25</v>
      </c>
      <c r="V67" s="88"/>
      <c r="W67" s="89">
        <f t="shared" si="4"/>
        <v>25</v>
      </c>
      <c r="X67" s="83"/>
    </row>
    <row r="68" spans="2:24" ht="15.75" customHeight="1" x14ac:dyDescent="0.25">
      <c r="B68" s="79">
        <v>57</v>
      </c>
      <c r="C68" s="80" t="s">
        <v>50</v>
      </c>
      <c r="D68" s="81" t="s">
        <v>51</v>
      </c>
      <c r="E68" s="82" t="s">
        <v>119</v>
      </c>
      <c r="F68" s="81" t="s">
        <v>59</v>
      </c>
      <c r="G68" s="83" t="s">
        <v>118</v>
      </c>
      <c r="H68" s="84">
        <v>109185</v>
      </c>
      <c r="I68" s="85" t="s">
        <v>158</v>
      </c>
      <c r="J68" s="86">
        <f>Mensualización!BM69</f>
        <v>16</v>
      </c>
      <c r="K68" s="85">
        <f t="shared" si="0"/>
        <v>1746960</v>
      </c>
      <c r="L68" s="86">
        <f t="shared" si="1"/>
        <v>16</v>
      </c>
      <c r="M68" s="85">
        <f t="shared" si="2"/>
        <v>1746960</v>
      </c>
      <c r="N68" s="85">
        <f t="shared" si="3"/>
        <v>0</v>
      </c>
      <c r="O68" s="88"/>
      <c r="P68" s="88"/>
      <c r="Q68" s="88"/>
      <c r="R68" s="88">
        <v>16</v>
      </c>
      <c r="S68" s="88"/>
      <c r="T68" s="88"/>
      <c r="U68" s="88">
        <f t="shared" si="7"/>
        <v>16</v>
      </c>
      <c r="V68" s="88"/>
      <c r="W68" s="89">
        <f t="shared" si="4"/>
        <v>16</v>
      </c>
      <c r="X68" s="83"/>
    </row>
    <row r="69" spans="2:24" ht="15.75" customHeight="1" x14ac:dyDescent="0.25">
      <c r="B69" s="79">
        <v>58</v>
      </c>
      <c r="C69" s="80" t="s">
        <v>50</v>
      </c>
      <c r="D69" s="81" t="s">
        <v>51</v>
      </c>
      <c r="E69" s="82" t="s">
        <v>120</v>
      </c>
      <c r="F69" s="81" t="s">
        <v>59</v>
      </c>
      <c r="G69" s="83" t="s">
        <v>118</v>
      </c>
      <c r="H69" s="84">
        <v>109185</v>
      </c>
      <c r="I69" s="85" t="s">
        <v>158</v>
      </c>
      <c r="J69" s="86">
        <f>Mensualización!BM70</f>
        <v>16</v>
      </c>
      <c r="K69" s="85">
        <f t="shared" si="0"/>
        <v>1746960</v>
      </c>
      <c r="L69" s="86">
        <f t="shared" si="1"/>
        <v>16</v>
      </c>
      <c r="M69" s="85">
        <f t="shared" si="2"/>
        <v>1746960</v>
      </c>
      <c r="N69" s="85">
        <f t="shared" si="3"/>
        <v>0</v>
      </c>
      <c r="O69" s="88"/>
      <c r="P69" s="88"/>
      <c r="Q69" s="88"/>
      <c r="R69" s="88">
        <v>16</v>
      </c>
      <c r="S69" s="88"/>
      <c r="T69" s="88"/>
      <c r="U69" s="88">
        <f t="shared" si="7"/>
        <v>16</v>
      </c>
      <c r="V69" s="88"/>
      <c r="W69" s="89">
        <f t="shared" si="4"/>
        <v>16</v>
      </c>
      <c r="X69" s="83"/>
    </row>
    <row r="70" spans="2:24" ht="15.75" customHeight="1" x14ac:dyDescent="0.25">
      <c r="B70" s="79">
        <v>59</v>
      </c>
      <c r="C70" s="80" t="s">
        <v>50</v>
      </c>
      <c r="D70" s="81" t="s">
        <v>51</v>
      </c>
      <c r="E70" s="82" t="s">
        <v>121</v>
      </c>
      <c r="F70" s="81" t="s">
        <v>59</v>
      </c>
      <c r="G70" s="83" t="s">
        <v>118</v>
      </c>
      <c r="H70" s="84">
        <v>109185</v>
      </c>
      <c r="I70" s="85" t="s">
        <v>158</v>
      </c>
      <c r="J70" s="86">
        <f>Mensualización!BM71</f>
        <v>0</v>
      </c>
      <c r="K70" s="85">
        <f t="shared" si="0"/>
        <v>0</v>
      </c>
      <c r="L70" s="86">
        <f t="shared" si="1"/>
        <v>0</v>
      </c>
      <c r="M70" s="85">
        <f t="shared" si="2"/>
        <v>0</v>
      </c>
      <c r="N70" s="85">
        <f t="shared" si="3"/>
        <v>0</v>
      </c>
      <c r="O70" s="88"/>
      <c r="P70" s="88"/>
      <c r="Q70" s="88"/>
      <c r="R70" s="88"/>
      <c r="S70" s="88"/>
      <c r="T70" s="88"/>
      <c r="U70" s="88">
        <f t="shared" si="7"/>
        <v>0</v>
      </c>
      <c r="V70" s="88"/>
      <c r="W70" s="89">
        <f t="shared" si="4"/>
        <v>0</v>
      </c>
      <c r="X70" s="83"/>
    </row>
    <row r="71" spans="2:24" ht="15.75" customHeight="1" x14ac:dyDescent="0.25">
      <c r="B71" s="79">
        <v>60</v>
      </c>
      <c r="C71" s="80" t="s">
        <v>50</v>
      </c>
      <c r="D71" s="81" t="s">
        <v>51</v>
      </c>
      <c r="E71" s="82" t="s">
        <v>122</v>
      </c>
      <c r="F71" s="81" t="s">
        <v>59</v>
      </c>
      <c r="G71" s="83" t="s">
        <v>118</v>
      </c>
      <c r="H71" s="84">
        <v>109185</v>
      </c>
      <c r="I71" s="85" t="s">
        <v>158</v>
      </c>
      <c r="J71" s="86">
        <f>Mensualización!BM72</f>
        <v>8</v>
      </c>
      <c r="K71" s="85">
        <f t="shared" si="0"/>
        <v>873480</v>
      </c>
      <c r="L71" s="86">
        <f t="shared" si="1"/>
        <v>8</v>
      </c>
      <c r="M71" s="85">
        <f t="shared" si="2"/>
        <v>873480</v>
      </c>
      <c r="N71" s="85">
        <f t="shared" si="3"/>
        <v>0</v>
      </c>
      <c r="O71" s="88"/>
      <c r="P71" s="88"/>
      <c r="Q71" s="88"/>
      <c r="R71" s="88">
        <v>8</v>
      </c>
      <c r="S71" s="88"/>
      <c r="T71" s="88"/>
      <c r="U71" s="88">
        <f t="shared" si="7"/>
        <v>8</v>
      </c>
      <c r="V71" s="88"/>
      <c r="W71" s="89">
        <f t="shared" si="4"/>
        <v>8</v>
      </c>
      <c r="X71" s="83"/>
    </row>
    <row r="72" spans="2:24" ht="15.75" customHeight="1" x14ac:dyDescent="0.25">
      <c r="B72" s="79">
        <v>61</v>
      </c>
      <c r="C72" s="80" t="s">
        <v>50</v>
      </c>
      <c r="D72" s="81" t="s">
        <v>51</v>
      </c>
      <c r="E72" s="82" t="s">
        <v>123</v>
      </c>
      <c r="F72" s="81" t="s">
        <v>59</v>
      </c>
      <c r="G72" s="83" t="s">
        <v>118</v>
      </c>
      <c r="H72" s="84">
        <v>109185</v>
      </c>
      <c r="I72" s="85" t="s">
        <v>158</v>
      </c>
      <c r="J72" s="86">
        <f>Mensualización!BM73</f>
        <v>8</v>
      </c>
      <c r="K72" s="85">
        <f t="shared" si="0"/>
        <v>873480</v>
      </c>
      <c r="L72" s="86">
        <f t="shared" si="1"/>
        <v>8</v>
      </c>
      <c r="M72" s="85">
        <f t="shared" si="2"/>
        <v>873480</v>
      </c>
      <c r="N72" s="85">
        <f t="shared" si="3"/>
        <v>0</v>
      </c>
      <c r="O72" s="88"/>
      <c r="P72" s="88"/>
      <c r="Q72" s="88"/>
      <c r="R72" s="88">
        <v>8</v>
      </c>
      <c r="S72" s="88"/>
      <c r="T72" s="88"/>
      <c r="U72" s="88">
        <f t="shared" si="7"/>
        <v>8</v>
      </c>
      <c r="V72" s="88"/>
      <c r="W72" s="89">
        <f t="shared" si="4"/>
        <v>8</v>
      </c>
      <c r="X72" s="83"/>
    </row>
    <row r="73" spans="2:24" ht="15.75" customHeight="1" x14ac:dyDescent="0.25">
      <c r="B73" s="79">
        <v>62</v>
      </c>
      <c r="C73" s="80" t="s">
        <v>50</v>
      </c>
      <c r="D73" s="81" t="s">
        <v>51</v>
      </c>
      <c r="E73" s="82" t="s">
        <v>124</v>
      </c>
      <c r="F73" s="81" t="s">
        <v>59</v>
      </c>
      <c r="G73" s="83" t="s">
        <v>118</v>
      </c>
      <c r="H73" s="84">
        <v>109185</v>
      </c>
      <c r="I73" s="85" t="s">
        <v>158</v>
      </c>
      <c r="J73" s="86">
        <f>Mensualización!BM74</f>
        <v>16</v>
      </c>
      <c r="K73" s="85">
        <f t="shared" si="0"/>
        <v>1746960</v>
      </c>
      <c r="L73" s="86">
        <f t="shared" si="1"/>
        <v>16</v>
      </c>
      <c r="M73" s="85">
        <f t="shared" si="2"/>
        <v>1746960</v>
      </c>
      <c r="N73" s="85">
        <f t="shared" si="3"/>
        <v>0</v>
      </c>
      <c r="O73" s="88"/>
      <c r="P73" s="88"/>
      <c r="Q73" s="88"/>
      <c r="R73" s="88">
        <v>16</v>
      </c>
      <c r="S73" s="88"/>
      <c r="T73" s="88"/>
      <c r="U73" s="88">
        <f t="shared" si="7"/>
        <v>16</v>
      </c>
      <c r="V73" s="88"/>
      <c r="W73" s="89">
        <f t="shared" si="4"/>
        <v>16</v>
      </c>
      <c r="X73" s="83"/>
    </row>
    <row r="74" spans="2:24" ht="15.75" customHeight="1" x14ac:dyDescent="0.25">
      <c r="B74" s="79">
        <v>63</v>
      </c>
      <c r="C74" s="80" t="s">
        <v>50</v>
      </c>
      <c r="D74" s="81" t="s">
        <v>51</v>
      </c>
      <c r="E74" s="82" t="s">
        <v>125</v>
      </c>
      <c r="F74" s="81" t="s">
        <v>68</v>
      </c>
      <c r="G74" s="83" t="s">
        <v>118</v>
      </c>
      <c r="H74" s="84">
        <v>179184</v>
      </c>
      <c r="I74" s="85" t="s">
        <v>158</v>
      </c>
      <c r="J74" s="86">
        <f>Mensualización!BM75</f>
        <v>0</v>
      </c>
      <c r="K74" s="85">
        <f t="shared" si="0"/>
        <v>0</v>
      </c>
      <c r="L74" s="86">
        <f t="shared" si="1"/>
        <v>0</v>
      </c>
      <c r="M74" s="85">
        <f t="shared" si="2"/>
        <v>0</v>
      </c>
      <c r="N74" s="85">
        <f t="shared" si="3"/>
        <v>0</v>
      </c>
      <c r="O74" s="88"/>
      <c r="P74" s="88"/>
      <c r="Q74" s="88"/>
      <c r="R74" s="88"/>
      <c r="S74" s="88"/>
      <c r="T74" s="88"/>
      <c r="U74" s="88">
        <f t="shared" si="7"/>
        <v>0</v>
      </c>
      <c r="V74" s="88"/>
      <c r="W74" s="89">
        <f t="shared" si="4"/>
        <v>0</v>
      </c>
      <c r="X74" s="83"/>
    </row>
    <row r="75" spans="2:24" ht="15.75" customHeight="1" x14ac:dyDescent="0.25">
      <c r="B75" s="79">
        <v>64</v>
      </c>
      <c r="C75" s="80" t="s">
        <v>50</v>
      </c>
      <c r="D75" s="81" t="s">
        <v>51</v>
      </c>
      <c r="E75" s="82" t="s">
        <v>126</v>
      </c>
      <c r="F75" s="81" t="s">
        <v>68</v>
      </c>
      <c r="G75" s="83" t="s">
        <v>118</v>
      </c>
      <c r="H75" s="84">
        <v>159735</v>
      </c>
      <c r="I75" s="85" t="s">
        <v>158</v>
      </c>
      <c r="J75" s="86">
        <f>Mensualización!BM76</f>
        <v>0</v>
      </c>
      <c r="K75" s="85">
        <f t="shared" si="0"/>
        <v>0</v>
      </c>
      <c r="L75" s="86">
        <f t="shared" si="1"/>
        <v>0</v>
      </c>
      <c r="M75" s="85">
        <f t="shared" si="2"/>
        <v>0</v>
      </c>
      <c r="N75" s="85">
        <f t="shared" si="3"/>
        <v>0</v>
      </c>
      <c r="O75" s="88"/>
      <c r="P75" s="88"/>
      <c r="Q75" s="88"/>
      <c r="R75" s="88"/>
      <c r="S75" s="88"/>
      <c r="T75" s="88"/>
      <c r="U75" s="88">
        <f t="shared" si="7"/>
        <v>0</v>
      </c>
      <c r="V75" s="88"/>
      <c r="W75" s="89">
        <f t="shared" si="4"/>
        <v>0</v>
      </c>
      <c r="X75" s="83"/>
    </row>
    <row r="76" spans="2:24" ht="15.75" customHeight="1" x14ac:dyDescent="0.25">
      <c r="B76" s="79">
        <v>65</v>
      </c>
      <c r="C76" s="80" t="s">
        <v>50</v>
      </c>
      <c r="D76" s="81" t="s">
        <v>51</v>
      </c>
      <c r="E76" s="82" t="s">
        <v>127</v>
      </c>
      <c r="F76" s="81" t="s">
        <v>68</v>
      </c>
      <c r="G76" s="83" t="s">
        <v>118</v>
      </c>
      <c r="H76" s="84">
        <v>90988</v>
      </c>
      <c r="I76" s="85" t="s">
        <v>158</v>
      </c>
      <c r="J76" s="86">
        <f>Mensualización!BM77</f>
        <v>0</v>
      </c>
      <c r="K76" s="85">
        <f t="shared" si="0"/>
        <v>0</v>
      </c>
      <c r="L76" s="86">
        <f t="shared" si="1"/>
        <v>0</v>
      </c>
      <c r="M76" s="85">
        <f t="shared" si="2"/>
        <v>0</v>
      </c>
      <c r="N76" s="85">
        <f t="shared" si="3"/>
        <v>0</v>
      </c>
      <c r="O76" s="88"/>
      <c r="P76" s="88"/>
      <c r="Q76" s="88"/>
      <c r="R76" s="88"/>
      <c r="S76" s="88"/>
      <c r="T76" s="88"/>
      <c r="U76" s="88">
        <f t="shared" si="7"/>
        <v>0</v>
      </c>
      <c r="V76" s="88"/>
      <c r="W76" s="89">
        <f t="shared" si="4"/>
        <v>0</v>
      </c>
      <c r="X76" s="83"/>
    </row>
    <row r="77" spans="2:24" ht="15.75" customHeight="1" x14ac:dyDescent="0.25">
      <c r="B77" s="79">
        <v>66</v>
      </c>
      <c r="C77" s="80" t="s">
        <v>50</v>
      </c>
      <c r="D77" s="81" t="s">
        <v>51</v>
      </c>
      <c r="E77" s="82" t="s">
        <v>128</v>
      </c>
      <c r="F77" s="81" t="s">
        <v>68</v>
      </c>
      <c r="G77" s="83" t="s">
        <v>118</v>
      </c>
      <c r="H77" s="84">
        <v>109185</v>
      </c>
      <c r="I77" s="85" t="s">
        <v>158</v>
      </c>
      <c r="J77" s="86">
        <f>Mensualización!BM78</f>
        <v>0</v>
      </c>
      <c r="K77" s="85">
        <f t="shared" si="0"/>
        <v>0</v>
      </c>
      <c r="L77" s="86">
        <f t="shared" si="1"/>
        <v>0</v>
      </c>
      <c r="M77" s="85">
        <f t="shared" si="2"/>
        <v>0</v>
      </c>
      <c r="N77" s="85">
        <f t="shared" si="3"/>
        <v>0</v>
      </c>
      <c r="O77" s="88"/>
      <c r="P77" s="88"/>
      <c r="Q77" s="88"/>
      <c r="R77" s="88"/>
      <c r="S77" s="88"/>
      <c r="T77" s="88"/>
      <c r="U77" s="88">
        <f t="shared" si="7"/>
        <v>0</v>
      </c>
      <c r="V77" s="88"/>
      <c r="W77" s="89">
        <f t="shared" si="4"/>
        <v>0</v>
      </c>
      <c r="X77" s="83"/>
    </row>
    <row r="78" spans="2:24" ht="15.75" customHeight="1" x14ac:dyDescent="0.25">
      <c r="B78" s="79">
        <v>67</v>
      </c>
      <c r="C78" s="80" t="s">
        <v>50</v>
      </c>
      <c r="D78" s="81" t="s">
        <v>51</v>
      </c>
      <c r="E78" s="82" t="s">
        <v>129</v>
      </c>
      <c r="F78" s="81" t="s">
        <v>68</v>
      </c>
      <c r="G78" s="83" t="s">
        <v>118</v>
      </c>
      <c r="H78" s="84">
        <v>90988</v>
      </c>
      <c r="I78" s="85" t="s">
        <v>158</v>
      </c>
      <c r="J78" s="86">
        <f>Mensualización!BM79</f>
        <v>0</v>
      </c>
      <c r="K78" s="85">
        <f t="shared" si="0"/>
        <v>0</v>
      </c>
      <c r="L78" s="86">
        <f t="shared" si="1"/>
        <v>0</v>
      </c>
      <c r="M78" s="85">
        <f t="shared" si="2"/>
        <v>0</v>
      </c>
      <c r="N78" s="85">
        <f t="shared" si="3"/>
        <v>0</v>
      </c>
      <c r="O78" s="88"/>
      <c r="P78" s="88"/>
      <c r="Q78" s="88"/>
      <c r="R78" s="88"/>
      <c r="S78" s="88"/>
      <c r="T78" s="88"/>
      <c r="U78" s="88">
        <f t="shared" si="7"/>
        <v>0</v>
      </c>
      <c r="V78" s="88"/>
      <c r="W78" s="89">
        <f t="shared" si="4"/>
        <v>0</v>
      </c>
      <c r="X78" s="83"/>
    </row>
    <row r="79" spans="2:24" ht="15.75" customHeight="1" x14ac:dyDescent="0.25">
      <c r="B79" s="79">
        <v>68</v>
      </c>
      <c r="C79" s="80" t="s">
        <v>50</v>
      </c>
      <c r="D79" s="81" t="s">
        <v>51</v>
      </c>
      <c r="E79" s="82" t="s">
        <v>130</v>
      </c>
      <c r="F79" s="81" t="s">
        <v>53</v>
      </c>
      <c r="G79" s="83" t="s">
        <v>118</v>
      </c>
      <c r="H79" s="84">
        <v>13615992</v>
      </c>
      <c r="I79" s="85" t="s">
        <v>158</v>
      </c>
      <c r="J79" s="86">
        <f>Mensualización!BM80</f>
        <v>0.89637035365999995</v>
      </c>
      <c r="K79" s="85">
        <f t="shared" si="0"/>
        <v>12204971.564471731</v>
      </c>
      <c r="L79" s="86">
        <f t="shared" si="1"/>
        <v>0.89637035365784901</v>
      </c>
      <c r="M79" s="85">
        <f t="shared" si="2"/>
        <v>12204971.564442443</v>
      </c>
      <c r="N79" s="85">
        <f t="shared" si="3"/>
        <v>2.9288232326507568E-5</v>
      </c>
      <c r="O79" s="88"/>
      <c r="P79" s="88"/>
      <c r="Q79" s="88"/>
      <c r="R79" s="88"/>
      <c r="S79" s="88">
        <v>0.89637035365784901</v>
      </c>
      <c r="T79" s="88"/>
      <c r="U79" s="88">
        <f t="shared" si="7"/>
        <v>0.89637035365784901</v>
      </c>
      <c r="V79" s="88"/>
      <c r="W79" s="89">
        <f t="shared" si="4"/>
        <v>0.89637035365784901</v>
      </c>
      <c r="X79" s="83"/>
    </row>
    <row r="80" spans="2:24" ht="15.75" customHeight="1" x14ac:dyDescent="0.25">
      <c r="B80" s="79">
        <v>69</v>
      </c>
      <c r="C80" s="80" t="s">
        <v>50</v>
      </c>
      <c r="D80" s="81" t="s">
        <v>51</v>
      </c>
      <c r="E80" s="82" t="s">
        <v>131</v>
      </c>
      <c r="F80" s="81" t="s">
        <v>53</v>
      </c>
      <c r="G80" s="83" t="s">
        <v>118</v>
      </c>
      <c r="H80" s="84">
        <v>7726896</v>
      </c>
      <c r="I80" s="85" t="s">
        <v>158</v>
      </c>
      <c r="J80" s="86">
        <f>Mensualización!BM81</f>
        <v>0.45652173912999999</v>
      </c>
      <c r="K80" s="85">
        <f t="shared" si="0"/>
        <v>3527495.9999966403</v>
      </c>
      <c r="L80" s="86">
        <f t="shared" si="1"/>
        <v>0.45652173913043498</v>
      </c>
      <c r="M80" s="85">
        <f t="shared" si="2"/>
        <v>3527496.0000000014</v>
      </c>
      <c r="N80" s="85">
        <f t="shared" si="3"/>
        <v>-3.361143171787262E-6</v>
      </c>
      <c r="O80" s="88"/>
      <c r="P80" s="88"/>
      <c r="Q80" s="88"/>
      <c r="R80" s="88"/>
      <c r="S80" s="88">
        <v>0.45652173913043498</v>
      </c>
      <c r="T80" s="88"/>
      <c r="U80" s="88">
        <f t="shared" si="7"/>
        <v>0.45652173913043498</v>
      </c>
      <c r="V80" s="88"/>
      <c r="W80" s="89">
        <f t="shared" si="4"/>
        <v>0.45652173913043498</v>
      </c>
      <c r="X80" s="83"/>
    </row>
    <row r="81" spans="2:24" ht="15.75" customHeight="1" x14ac:dyDescent="0.25">
      <c r="B81" s="79">
        <v>1</v>
      </c>
      <c r="C81" s="80" t="s">
        <v>50</v>
      </c>
      <c r="D81" s="81" t="s">
        <v>51</v>
      </c>
      <c r="E81" s="82" t="s">
        <v>52</v>
      </c>
      <c r="F81" s="81" t="s">
        <v>53</v>
      </c>
      <c r="G81" s="83" t="s">
        <v>54</v>
      </c>
      <c r="H81" s="84">
        <v>4658560</v>
      </c>
      <c r="I81" s="85" t="s">
        <v>159</v>
      </c>
      <c r="J81" s="90">
        <f>Mensualización!BN13</f>
        <v>2</v>
      </c>
      <c r="K81" s="85">
        <f t="shared" si="0"/>
        <v>9317120</v>
      </c>
      <c r="L81" s="86">
        <f t="shared" si="1"/>
        <v>2</v>
      </c>
      <c r="M81" s="85">
        <f t="shared" si="2"/>
        <v>9317120</v>
      </c>
      <c r="N81" s="85">
        <f t="shared" si="3"/>
        <v>0</v>
      </c>
      <c r="O81" s="88"/>
      <c r="P81" s="1"/>
      <c r="Q81" s="88"/>
      <c r="R81" s="88"/>
      <c r="S81" s="88">
        <v>2</v>
      </c>
      <c r="T81" s="88"/>
      <c r="U81" s="88">
        <f t="shared" si="7"/>
        <v>2</v>
      </c>
      <c r="V81" s="88"/>
      <c r="W81" s="89">
        <f t="shared" si="4"/>
        <v>2</v>
      </c>
      <c r="X81" s="83"/>
    </row>
    <row r="82" spans="2:24" ht="15.75" customHeight="1" x14ac:dyDescent="0.25">
      <c r="B82" s="79">
        <v>2</v>
      </c>
      <c r="C82" s="80" t="s">
        <v>50</v>
      </c>
      <c r="D82" s="81" t="s">
        <v>51</v>
      </c>
      <c r="E82" s="82" t="s">
        <v>55</v>
      </c>
      <c r="F82" s="81" t="s">
        <v>56</v>
      </c>
      <c r="G82" s="83" t="s">
        <v>54</v>
      </c>
      <c r="H82" s="84">
        <v>35836</v>
      </c>
      <c r="I82" s="85" t="s">
        <v>159</v>
      </c>
      <c r="J82" s="90">
        <f>Mensualización!BN14</f>
        <v>14593.999990698356</v>
      </c>
      <c r="K82" s="85">
        <f t="shared" si="0"/>
        <v>522990583.66666627</v>
      </c>
      <c r="L82" s="86">
        <f t="shared" si="1"/>
        <v>9291</v>
      </c>
      <c r="M82" s="85">
        <f t="shared" si="2"/>
        <v>332952276</v>
      </c>
      <c r="N82" s="85">
        <f t="shared" si="3"/>
        <v>190038307.66666627</v>
      </c>
      <c r="O82" s="88">
        <v>3328</v>
      </c>
      <c r="P82" s="88">
        <v>477</v>
      </c>
      <c r="Q82" s="88">
        <v>5486</v>
      </c>
      <c r="R82" s="88"/>
      <c r="S82" s="88"/>
      <c r="T82" s="88"/>
      <c r="U82" s="88">
        <f t="shared" si="7"/>
        <v>9291</v>
      </c>
      <c r="V82" s="88"/>
      <c r="W82" s="89">
        <f t="shared" si="4"/>
        <v>9291</v>
      </c>
      <c r="X82" s="83"/>
    </row>
    <row r="83" spans="2:24" ht="15.75" customHeight="1" x14ac:dyDescent="0.25">
      <c r="B83" s="79">
        <v>3</v>
      </c>
      <c r="C83" s="80" t="s">
        <v>50</v>
      </c>
      <c r="D83" s="81" t="s">
        <v>51</v>
      </c>
      <c r="E83" s="82" t="s">
        <v>57</v>
      </c>
      <c r="F83" s="81" t="s">
        <v>56</v>
      </c>
      <c r="G83" s="83" t="s">
        <v>54</v>
      </c>
      <c r="H83" s="84">
        <v>44795</v>
      </c>
      <c r="I83" s="85" t="s">
        <v>159</v>
      </c>
      <c r="J83" s="90">
        <f>Mensualización!BN15</f>
        <v>256</v>
      </c>
      <c r="K83" s="85">
        <f t="shared" si="0"/>
        <v>11467520</v>
      </c>
      <c r="L83" s="86">
        <f t="shared" si="1"/>
        <v>244</v>
      </c>
      <c r="M83" s="85">
        <f t="shared" si="2"/>
        <v>10929980</v>
      </c>
      <c r="N83" s="85">
        <f t="shared" si="3"/>
        <v>537540</v>
      </c>
      <c r="O83" s="88">
        <v>116</v>
      </c>
      <c r="P83" s="88"/>
      <c r="Q83" s="88">
        <v>128</v>
      </c>
      <c r="R83" s="88"/>
      <c r="S83" s="88"/>
      <c r="T83" s="88"/>
      <c r="U83" s="88">
        <f t="shared" si="7"/>
        <v>244</v>
      </c>
      <c r="V83" s="88"/>
      <c r="W83" s="89">
        <f t="shared" si="4"/>
        <v>244</v>
      </c>
      <c r="X83" s="83"/>
    </row>
    <row r="84" spans="2:24" ht="15.75" customHeight="1" x14ac:dyDescent="0.25">
      <c r="B84" s="79">
        <v>4</v>
      </c>
      <c r="C84" s="80" t="s">
        <v>50</v>
      </c>
      <c r="D84" s="81" t="s">
        <v>51</v>
      </c>
      <c r="E84" s="82" t="s">
        <v>58</v>
      </c>
      <c r="F84" s="81" t="s">
        <v>59</v>
      </c>
      <c r="G84" s="83" t="s">
        <v>54</v>
      </c>
      <c r="H84" s="84">
        <v>58232</v>
      </c>
      <c r="I84" s="85" t="s">
        <v>159</v>
      </c>
      <c r="J84" s="90">
        <f>Mensualización!BN16</f>
        <v>2000</v>
      </c>
      <c r="K84" s="85">
        <f t="shared" si="0"/>
        <v>116464000</v>
      </c>
      <c r="L84" s="86">
        <f t="shared" si="1"/>
        <v>1811</v>
      </c>
      <c r="M84" s="85">
        <f t="shared" si="2"/>
        <v>105458152</v>
      </c>
      <c r="N84" s="85">
        <f t="shared" si="3"/>
        <v>11005848</v>
      </c>
      <c r="O84" s="88">
        <v>554</v>
      </c>
      <c r="P84" s="88">
        <v>81</v>
      </c>
      <c r="Q84" s="88">
        <v>1176</v>
      </c>
      <c r="R84" s="88"/>
      <c r="S84" s="88"/>
      <c r="T84" s="88"/>
      <c r="U84" s="88">
        <f t="shared" si="7"/>
        <v>1811</v>
      </c>
      <c r="V84" s="88"/>
      <c r="W84" s="89">
        <f t="shared" si="4"/>
        <v>1811</v>
      </c>
      <c r="X84" s="83"/>
    </row>
    <row r="85" spans="2:24" ht="15.75" customHeight="1" x14ac:dyDescent="0.25">
      <c r="B85" s="79">
        <v>5</v>
      </c>
      <c r="C85" s="80" t="s">
        <v>50</v>
      </c>
      <c r="D85" s="81" t="s">
        <v>51</v>
      </c>
      <c r="E85" s="82" t="s">
        <v>60</v>
      </c>
      <c r="F85" s="81" t="s">
        <v>59</v>
      </c>
      <c r="G85" s="83" t="s">
        <v>54</v>
      </c>
      <c r="H85" s="84">
        <v>58232</v>
      </c>
      <c r="I85" s="85" t="s">
        <v>159</v>
      </c>
      <c r="J85" s="90">
        <f>Mensualización!BN17</f>
        <v>1980</v>
      </c>
      <c r="K85" s="85">
        <f t="shared" si="0"/>
        <v>115299360</v>
      </c>
      <c r="L85" s="86">
        <f t="shared" si="1"/>
        <v>1859</v>
      </c>
      <c r="M85" s="85">
        <f t="shared" si="2"/>
        <v>108253288</v>
      </c>
      <c r="N85" s="85">
        <f t="shared" si="3"/>
        <v>7046072</v>
      </c>
      <c r="O85" s="88">
        <v>551</v>
      </c>
      <c r="P85" s="88">
        <v>88</v>
      </c>
      <c r="Q85" s="88">
        <v>1220</v>
      </c>
      <c r="R85" s="88"/>
      <c r="S85" s="88"/>
      <c r="T85" s="88"/>
      <c r="U85" s="88">
        <f t="shared" si="7"/>
        <v>1859</v>
      </c>
      <c r="V85" s="88"/>
      <c r="W85" s="89">
        <f t="shared" si="4"/>
        <v>1859</v>
      </c>
      <c r="X85" s="83"/>
    </row>
    <row r="86" spans="2:24" ht="15.75" customHeight="1" x14ac:dyDescent="0.25">
      <c r="B86" s="79">
        <v>6</v>
      </c>
      <c r="C86" s="80" t="s">
        <v>50</v>
      </c>
      <c r="D86" s="81" t="s">
        <v>51</v>
      </c>
      <c r="E86" s="82" t="s">
        <v>61</v>
      </c>
      <c r="F86" s="81" t="s">
        <v>59</v>
      </c>
      <c r="G86" s="83" t="s">
        <v>54</v>
      </c>
      <c r="H86" s="84">
        <v>95185</v>
      </c>
      <c r="I86" s="85" t="s">
        <v>159</v>
      </c>
      <c r="J86" s="90">
        <f>Mensualización!BN18</f>
        <v>183</v>
      </c>
      <c r="K86" s="85">
        <f t="shared" si="0"/>
        <v>17418855</v>
      </c>
      <c r="L86" s="86">
        <f t="shared" si="1"/>
        <v>178</v>
      </c>
      <c r="M86" s="85">
        <f t="shared" si="2"/>
        <v>16942930</v>
      </c>
      <c r="N86" s="85">
        <f t="shared" si="3"/>
        <v>475925</v>
      </c>
      <c r="O86" s="88"/>
      <c r="P86" s="88"/>
      <c r="Q86" s="88"/>
      <c r="R86" s="88"/>
      <c r="S86" s="88">
        <v>178</v>
      </c>
      <c r="T86" s="88"/>
      <c r="U86" s="88">
        <f t="shared" si="7"/>
        <v>178</v>
      </c>
      <c r="V86" s="88"/>
      <c r="W86" s="89">
        <f t="shared" si="4"/>
        <v>178</v>
      </c>
      <c r="X86" s="83"/>
    </row>
    <row r="87" spans="2:24" ht="15.75" customHeight="1" x14ac:dyDescent="0.25">
      <c r="B87" s="79">
        <v>7</v>
      </c>
      <c r="C87" s="80" t="s">
        <v>50</v>
      </c>
      <c r="D87" s="81" t="s">
        <v>51</v>
      </c>
      <c r="E87" s="82" t="s">
        <v>62</v>
      </c>
      <c r="F87" s="81" t="s">
        <v>59</v>
      </c>
      <c r="G87" s="83" t="s">
        <v>54</v>
      </c>
      <c r="H87" s="84">
        <v>58232</v>
      </c>
      <c r="I87" s="85" t="s">
        <v>159</v>
      </c>
      <c r="J87" s="90">
        <f>Mensualización!BN19</f>
        <v>241</v>
      </c>
      <c r="K87" s="85">
        <f t="shared" si="0"/>
        <v>14033912</v>
      </c>
      <c r="L87" s="86">
        <f t="shared" si="1"/>
        <v>145</v>
      </c>
      <c r="M87" s="85">
        <f t="shared" si="2"/>
        <v>8443640</v>
      </c>
      <c r="N87" s="85">
        <f t="shared" si="3"/>
        <v>5590272</v>
      </c>
      <c r="O87" s="88"/>
      <c r="P87" s="88"/>
      <c r="Q87" s="88"/>
      <c r="R87" s="88"/>
      <c r="S87" s="88">
        <v>145</v>
      </c>
      <c r="T87" s="88"/>
      <c r="U87" s="88">
        <f t="shared" si="7"/>
        <v>145</v>
      </c>
      <c r="V87" s="88"/>
      <c r="W87" s="89">
        <f t="shared" si="4"/>
        <v>145</v>
      </c>
      <c r="X87" s="83"/>
    </row>
    <row r="88" spans="2:24" ht="15.75" customHeight="1" x14ac:dyDescent="0.25">
      <c r="B88" s="79">
        <v>8</v>
      </c>
      <c r="C88" s="80" t="s">
        <v>50</v>
      </c>
      <c r="D88" s="81" t="s">
        <v>51</v>
      </c>
      <c r="E88" s="82" t="s">
        <v>63</v>
      </c>
      <c r="F88" s="81" t="s">
        <v>59</v>
      </c>
      <c r="G88" s="83" t="s">
        <v>54</v>
      </c>
      <c r="H88" s="84">
        <v>58232</v>
      </c>
      <c r="I88" s="85" t="s">
        <v>159</v>
      </c>
      <c r="J88" s="90">
        <f>Mensualización!BN20</f>
        <v>607</v>
      </c>
      <c r="K88" s="85">
        <f t="shared" si="0"/>
        <v>35346824</v>
      </c>
      <c r="L88" s="86">
        <f t="shared" si="1"/>
        <v>522</v>
      </c>
      <c r="M88" s="85">
        <f t="shared" si="2"/>
        <v>30397104</v>
      </c>
      <c r="N88" s="85">
        <f t="shared" si="3"/>
        <v>4949720</v>
      </c>
      <c r="O88" s="88"/>
      <c r="P88" s="88"/>
      <c r="Q88" s="88"/>
      <c r="R88" s="88"/>
      <c r="S88" s="135">
        <v>522</v>
      </c>
      <c r="T88" s="88"/>
      <c r="U88" s="88">
        <f t="shared" si="7"/>
        <v>522</v>
      </c>
      <c r="V88" s="88"/>
      <c r="W88" s="89">
        <f t="shared" si="4"/>
        <v>522</v>
      </c>
      <c r="X88" s="83"/>
    </row>
    <row r="89" spans="2:24" ht="15.75" customHeight="1" x14ac:dyDescent="0.25">
      <c r="B89" s="79">
        <v>9</v>
      </c>
      <c r="C89" s="80" t="s">
        <v>50</v>
      </c>
      <c r="D89" s="81" t="s">
        <v>51</v>
      </c>
      <c r="E89" s="82" t="s">
        <v>64</v>
      </c>
      <c r="F89" s="81" t="s">
        <v>59</v>
      </c>
      <c r="G89" s="83" t="s">
        <v>54</v>
      </c>
      <c r="H89" s="84">
        <v>22396</v>
      </c>
      <c r="I89" s="85" t="s">
        <v>159</v>
      </c>
      <c r="J89" s="90">
        <f>Mensualización!BN21</f>
        <v>32</v>
      </c>
      <c r="K89" s="85">
        <f t="shared" si="0"/>
        <v>716672</v>
      </c>
      <c r="L89" s="86">
        <f t="shared" si="1"/>
        <v>0</v>
      </c>
      <c r="M89" s="85">
        <f t="shared" si="2"/>
        <v>0</v>
      </c>
      <c r="N89" s="85">
        <f t="shared" si="3"/>
        <v>716672</v>
      </c>
      <c r="O89" s="88"/>
      <c r="P89" s="88"/>
      <c r="Q89" s="88"/>
      <c r="R89" s="88"/>
      <c r="S89" s="88"/>
      <c r="T89" s="88"/>
      <c r="U89" s="88">
        <f t="shared" si="7"/>
        <v>0</v>
      </c>
      <c r="V89" s="88"/>
      <c r="W89" s="89">
        <f t="shared" si="4"/>
        <v>0</v>
      </c>
      <c r="X89" s="83"/>
    </row>
    <row r="90" spans="2:24" ht="15.75" customHeight="1" x14ac:dyDescent="0.25">
      <c r="B90" s="79">
        <v>10</v>
      </c>
      <c r="C90" s="80" t="s">
        <v>50</v>
      </c>
      <c r="D90" s="81" t="s">
        <v>51</v>
      </c>
      <c r="E90" s="82" t="s">
        <v>65</v>
      </c>
      <c r="F90" s="81" t="s">
        <v>59</v>
      </c>
      <c r="G90" s="83" t="s">
        <v>54</v>
      </c>
      <c r="H90" s="84">
        <v>58232</v>
      </c>
      <c r="I90" s="85" t="s">
        <v>159</v>
      </c>
      <c r="J90" s="90">
        <f>Mensualización!BN22</f>
        <v>331</v>
      </c>
      <c r="K90" s="85">
        <f t="shared" si="0"/>
        <v>19274792</v>
      </c>
      <c r="L90" s="86">
        <f t="shared" si="1"/>
        <v>245</v>
      </c>
      <c r="M90" s="85">
        <f t="shared" si="2"/>
        <v>14266840</v>
      </c>
      <c r="N90" s="85">
        <f t="shared" si="3"/>
        <v>5007952</v>
      </c>
      <c r="O90" s="88"/>
      <c r="P90" s="88"/>
      <c r="Q90" s="88"/>
      <c r="R90" s="88"/>
      <c r="S90" s="88">
        <v>245</v>
      </c>
      <c r="T90" s="88"/>
      <c r="U90" s="88">
        <f t="shared" si="7"/>
        <v>245</v>
      </c>
      <c r="V90" s="88"/>
      <c r="W90" s="89">
        <f t="shared" si="4"/>
        <v>245</v>
      </c>
      <c r="X90" s="83"/>
    </row>
    <row r="91" spans="2:24" ht="15.75" customHeight="1" x14ac:dyDescent="0.25">
      <c r="B91" s="79">
        <v>11</v>
      </c>
      <c r="C91" s="80" t="s">
        <v>50</v>
      </c>
      <c r="D91" s="81" t="s">
        <v>51</v>
      </c>
      <c r="E91" s="82" t="s">
        <v>66</v>
      </c>
      <c r="F91" s="81" t="s">
        <v>59</v>
      </c>
      <c r="G91" s="83" t="s">
        <v>54</v>
      </c>
      <c r="H91" s="84">
        <v>35836</v>
      </c>
      <c r="I91" s="85" t="s">
        <v>159</v>
      </c>
      <c r="J91" s="90">
        <f>Mensualización!BN23</f>
        <v>360</v>
      </c>
      <c r="K91" s="85">
        <f t="shared" si="0"/>
        <v>12900960</v>
      </c>
      <c r="L91" s="86">
        <f t="shared" si="1"/>
        <v>360</v>
      </c>
      <c r="M91" s="85">
        <f t="shared" si="2"/>
        <v>12900960</v>
      </c>
      <c r="N91" s="85">
        <f t="shared" si="3"/>
        <v>0</v>
      </c>
      <c r="O91" s="88"/>
      <c r="P91" s="88"/>
      <c r="Q91" s="88"/>
      <c r="R91" s="88"/>
      <c r="S91" s="88">
        <v>360</v>
      </c>
      <c r="T91" s="88"/>
      <c r="U91" s="88">
        <f t="shared" si="7"/>
        <v>360</v>
      </c>
      <c r="V91" s="88"/>
      <c r="W91" s="89">
        <f t="shared" si="4"/>
        <v>360</v>
      </c>
      <c r="X91" s="83"/>
    </row>
    <row r="92" spans="2:24" ht="15.75" customHeight="1" x14ac:dyDescent="0.25">
      <c r="B92" s="79">
        <v>12</v>
      </c>
      <c r="C92" s="80" t="s">
        <v>50</v>
      </c>
      <c r="D92" s="81" t="s">
        <v>51</v>
      </c>
      <c r="E92" s="82" t="s">
        <v>67</v>
      </c>
      <c r="F92" s="81" t="s">
        <v>68</v>
      </c>
      <c r="G92" s="83" t="s">
        <v>54</v>
      </c>
      <c r="H92" s="84">
        <v>76673</v>
      </c>
      <c r="I92" s="85" t="s">
        <v>159</v>
      </c>
      <c r="J92" s="90">
        <f>Mensualización!BN24</f>
        <v>2050.1031462618348</v>
      </c>
      <c r="K92" s="85">
        <f t="shared" si="0"/>
        <v>157187558.53333366</v>
      </c>
      <c r="L92" s="86">
        <f t="shared" si="1"/>
        <v>85</v>
      </c>
      <c r="M92" s="85">
        <f t="shared" si="2"/>
        <v>6517205</v>
      </c>
      <c r="N92" s="85">
        <f t="shared" si="3"/>
        <v>150670353.53333366</v>
      </c>
      <c r="O92" s="88"/>
      <c r="P92" s="88">
        <v>85</v>
      </c>
      <c r="Q92" s="88"/>
      <c r="R92" s="88"/>
      <c r="S92" s="88"/>
      <c r="T92" s="88"/>
      <c r="U92" s="88">
        <f t="shared" si="7"/>
        <v>85</v>
      </c>
      <c r="V92" s="88"/>
      <c r="W92" s="89">
        <f t="shared" si="4"/>
        <v>85</v>
      </c>
      <c r="X92" s="83"/>
    </row>
    <row r="93" spans="2:24" ht="15.75" customHeight="1" x14ac:dyDescent="0.25">
      <c r="B93" s="79">
        <v>13</v>
      </c>
      <c r="C93" s="80" t="s">
        <v>50</v>
      </c>
      <c r="D93" s="81" t="s">
        <v>51</v>
      </c>
      <c r="E93" s="82" t="s">
        <v>69</v>
      </c>
      <c r="F93" s="81" t="s">
        <v>68</v>
      </c>
      <c r="G93" s="83" t="s">
        <v>54</v>
      </c>
      <c r="H93" s="84">
        <v>102230</v>
      </c>
      <c r="I93" s="85" t="s">
        <v>159</v>
      </c>
      <c r="J93" s="90">
        <f>Mensualización!BN25</f>
        <v>157</v>
      </c>
      <c r="K93" s="85">
        <f t="shared" si="0"/>
        <v>16050110</v>
      </c>
      <c r="L93" s="86">
        <f t="shared" si="1"/>
        <v>0</v>
      </c>
      <c r="M93" s="85">
        <f t="shared" si="2"/>
        <v>0</v>
      </c>
      <c r="N93" s="85">
        <f t="shared" si="3"/>
        <v>16050110</v>
      </c>
      <c r="O93" s="88"/>
      <c r="P93" s="88"/>
      <c r="Q93" s="88"/>
      <c r="R93" s="88"/>
      <c r="S93" s="88"/>
      <c r="T93" s="88"/>
      <c r="U93" s="88">
        <f t="shared" si="7"/>
        <v>0</v>
      </c>
      <c r="V93" s="88"/>
      <c r="W93" s="89">
        <f t="shared" si="4"/>
        <v>0</v>
      </c>
      <c r="X93" s="83"/>
    </row>
    <row r="94" spans="2:24" ht="15.75" customHeight="1" x14ac:dyDescent="0.25">
      <c r="B94" s="79">
        <v>14</v>
      </c>
      <c r="C94" s="80" t="s">
        <v>50</v>
      </c>
      <c r="D94" s="81" t="s">
        <v>51</v>
      </c>
      <c r="E94" s="82" t="s">
        <v>70</v>
      </c>
      <c r="F94" s="81" t="s">
        <v>68</v>
      </c>
      <c r="G94" s="83" t="s">
        <v>54</v>
      </c>
      <c r="H94" s="84">
        <v>43674</v>
      </c>
      <c r="I94" s="85" t="s">
        <v>159</v>
      </c>
      <c r="J94" s="90">
        <f>Mensualización!BN26</f>
        <v>0</v>
      </c>
      <c r="K94" s="85">
        <f t="shared" si="0"/>
        <v>0</v>
      </c>
      <c r="L94" s="86">
        <f t="shared" si="1"/>
        <v>0</v>
      </c>
      <c r="M94" s="85">
        <f t="shared" si="2"/>
        <v>0</v>
      </c>
      <c r="N94" s="85">
        <f t="shared" si="3"/>
        <v>0</v>
      </c>
      <c r="O94" s="88"/>
      <c r="P94" s="88"/>
      <c r="Q94" s="88"/>
      <c r="R94" s="88"/>
      <c r="S94" s="88"/>
      <c r="T94" s="88"/>
      <c r="U94" s="88">
        <f t="shared" si="7"/>
        <v>0</v>
      </c>
      <c r="V94" s="88"/>
      <c r="W94" s="89">
        <f t="shared" si="4"/>
        <v>0</v>
      </c>
      <c r="X94" s="83"/>
    </row>
    <row r="95" spans="2:24" ht="15.75" customHeight="1" x14ac:dyDescent="0.25">
      <c r="B95" s="79">
        <v>15</v>
      </c>
      <c r="C95" s="80" t="s">
        <v>50</v>
      </c>
      <c r="D95" s="81" t="s">
        <v>51</v>
      </c>
      <c r="E95" s="82" t="s">
        <v>71</v>
      </c>
      <c r="F95" s="81" t="s">
        <v>68</v>
      </c>
      <c r="G95" s="83" t="s">
        <v>54</v>
      </c>
      <c r="H95" s="84">
        <v>14558</v>
      </c>
      <c r="I95" s="85" t="s">
        <v>159</v>
      </c>
      <c r="J95" s="90">
        <f>Mensualización!BN27</f>
        <v>50</v>
      </c>
      <c r="K95" s="85">
        <f t="shared" si="0"/>
        <v>727900</v>
      </c>
      <c r="L95" s="86">
        <f t="shared" si="1"/>
        <v>0</v>
      </c>
      <c r="M95" s="85">
        <f t="shared" si="2"/>
        <v>0</v>
      </c>
      <c r="N95" s="85">
        <f t="shared" si="3"/>
        <v>727900</v>
      </c>
      <c r="O95" s="88"/>
      <c r="P95" s="88"/>
      <c r="Q95" s="88"/>
      <c r="R95" s="88"/>
      <c r="S95" s="88"/>
      <c r="T95" s="88"/>
      <c r="U95" s="88">
        <f t="shared" si="7"/>
        <v>0</v>
      </c>
      <c r="V95" s="88"/>
      <c r="W95" s="89">
        <f t="shared" si="4"/>
        <v>0</v>
      </c>
      <c r="X95" s="83"/>
    </row>
    <row r="96" spans="2:24" ht="15.75" customHeight="1" x14ac:dyDescent="0.25">
      <c r="B96" s="79">
        <v>16</v>
      </c>
      <c r="C96" s="80" t="s">
        <v>50</v>
      </c>
      <c r="D96" s="81" t="s">
        <v>51</v>
      </c>
      <c r="E96" s="82" t="s">
        <v>72</v>
      </c>
      <c r="F96" s="81" t="s">
        <v>68</v>
      </c>
      <c r="G96" s="83" t="s">
        <v>54</v>
      </c>
      <c r="H96" s="84">
        <v>58232</v>
      </c>
      <c r="I96" s="85" t="s">
        <v>159</v>
      </c>
      <c r="J96" s="90">
        <f>Mensualización!BN28</f>
        <v>0</v>
      </c>
      <c r="K96" s="85">
        <f t="shared" si="0"/>
        <v>0</v>
      </c>
      <c r="L96" s="86">
        <f t="shared" si="1"/>
        <v>0</v>
      </c>
      <c r="M96" s="85">
        <f t="shared" si="2"/>
        <v>0</v>
      </c>
      <c r="N96" s="85">
        <f t="shared" si="3"/>
        <v>0</v>
      </c>
      <c r="O96" s="88"/>
      <c r="P96" s="88"/>
      <c r="Q96" s="88"/>
      <c r="R96" s="88"/>
      <c r="S96" s="88"/>
      <c r="T96" s="88"/>
      <c r="U96" s="88">
        <f t="shared" si="7"/>
        <v>0</v>
      </c>
      <c r="V96" s="88"/>
      <c r="W96" s="89">
        <f t="shared" si="4"/>
        <v>0</v>
      </c>
      <c r="X96" s="83"/>
    </row>
    <row r="97" spans="2:24" ht="15.75" customHeight="1" x14ac:dyDescent="0.25">
      <c r="B97" s="79">
        <v>17</v>
      </c>
      <c r="C97" s="80" t="s">
        <v>50</v>
      </c>
      <c r="D97" s="81" t="s">
        <v>51</v>
      </c>
      <c r="E97" s="82" t="s">
        <v>73</v>
      </c>
      <c r="F97" s="81" t="s">
        <v>68</v>
      </c>
      <c r="G97" s="83" t="s">
        <v>54</v>
      </c>
      <c r="H97" s="84">
        <v>43674</v>
      </c>
      <c r="I97" s="85" t="s">
        <v>159</v>
      </c>
      <c r="J97" s="90">
        <f>Mensualización!BN29</f>
        <v>30</v>
      </c>
      <c r="K97" s="85">
        <f t="shared" si="0"/>
        <v>1310220</v>
      </c>
      <c r="L97" s="86">
        <f t="shared" si="1"/>
        <v>0</v>
      </c>
      <c r="M97" s="85">
        <f t="shared" si="2"/>
        <v>0</v>
      </c>
      <c r="N97" s="85">
        <f t="shared" si="3"/>
        <v>1310220</v>
      </c>
      <c r="O97" s="88"/>
      <c r="P97" s="88"/>
      <c r="Q97" s="88"/>
      <c r="R97" s="88"/>
      <c r="S97" s="88"/>
      <c r="T97" s="88"/>
      <c r="U97" s="88">
        <f t="shared" si="7"/>
        <v>0</v>
      </c>
      <c r="V97" s="88"/>
      <c r="W97" s="89">
        <f t="shared" si="4"/>
        <v>0</v>
      </c>
      <c r="X97" s="83"/>
    </row>
    <row r="98" spans="2:24" ht="15.75" customHeight="1" x14ac:dyDescent="0.25">
      <c r="B98" s="79">
        <v>18</v>
      </c>
      <c r="C98" s="80" t="s">
        <v>50</v>
      </c>
      <c r="D98" s="81" t="s">
        <v>51</v>
      </c>
      <c r="E98" s="82" t="s">
        <v>74</v>
      </c>
      <c r="F98" s="81" t="s">
        <v>68</v>
      </c>
      <c r="G98" s="83" t="s">
        <v>54</v>
      </c>
      <c r="H98" s="84">
        <v>143344</v>
      </c>
      <c r="I98" s="85" t="s">
        <v>159</v>
      </c>
      <c r="J98" s="90">
        <f>Mensualización!BN30</f>
        <v>80</v>
      </c>
      <c r="K98" s="85">
        <f t="shared" si="0"/>
        <v>11467520</v>
      </c>
      <c r="L98" s="86">
        <f t="shared" si="1"/>
        <v>80</v>
      </c>
      <c r="M98" s="85">
        <f t="shared" si="2"/>
        <v>11467520</v>
      </c>
      <c r="N98" s="85">
        <f t="shared" si="3"/>
        <v>0</v>
      </c>
      <c r="O98" s="88"/>
      <c r="P98" s="88"/>
      <c r="Q98" s="88"/>
      <c r="R98" s="88"/>
      <c r="S98" s="88">
        <v>80</v>
      </c>
      <c r="T98" s="88"/>
      <c r="U98" s="88">
        <f t="shared" si="7"/>
        <v>80</v>
      </c>
      <c r="V98" s="88"/>
      <c r="W98" s="89">
        <f t="shared" si="4"/>
        <v>80</v>
      </c>
      <c r="X98" s="83"/>
    </row>
    <row r="99" spans="2:24" ht="15.75" customHeight="1" x14ac:dyDescent="0.25">
      <c r="B99" s="79">
        <v>19</v>
      </c>
      <c r="C99" s="80" t="s">
        <v>50</v>
      </c>
      <c r="D99" s="81" t="s">
        <v>51</v>
      </c>
      <c r="E99" s="82" t="s">
        <v>75</v>
      </c>
      <c r="F99" s="81" t="s">
        <v>68</v>
      </c>
      <c r="G99" s="83" t="s">
        <v>54</v>
      </c>
      <c r="H99" s="84">
        <v>2866880</v>
      </c>
      <c r="I99" s="85" t="s">
        <v>159</v>
      </c>
      <c r="J99" s="90">
        <f>Mensualización!BN31</f>
        <v>1</v>
      </c>
      <c r="K99" s="85">
        <f t="shared" si="0"/>
        <v>2866880</v>
      </c>
      <c r="L99" s="86">
        <f t="shared" si="1"/>
        <v>0</v>
      </c>
      <c r="M99" s="85">
        <f t="shared" si="2"/>
        <v>0</v>
      </c>
      <c r="N99" s="85">
        <f t="shared" si="3"/>
        <v>2866880</v>
      </c>
      <c r="O99" s="88"/>
      <c r="P99" s="88"/>
      <c r="Q99" s="88"/>
      <c r="R99" s="88"/>
      <c r="S99" s="88"/>
      <c r="T99" s="88"/>
      <c r="U99" s="88">
        <f t="shared" si="7"/>
        <v>0</v>
      </c>
      <c r="V99" s="88"/>
      <c r="W99" s="89">
        <f t="shared" si="4"/>
        <v>0</v>
      </c>
      <c r="X99" s="83"/>
    </row>
    <row r="100" spans="2:24" ht="15.75" customHeight="1" x14ac:dyDescent="0.25">
      <c r="B100" s="79">
        <v>20</v>
      </c>
      <c r="C100" s="80" t="s">
        <v>50</v>
      </c>
      <c r="D100" s="81" t="s">
        <v>51</v>
      </c>
      <c r="E100" s="82" t="s">
        <v>76</v>
      </c>
      <c r="F100" s="81" t="s">
        <v>59</v>
      </c>
      <c r="G100" s="83" t="s">
        <v>54</v>
      </c>
      <c r="H100" s="84">
        <v>218370</v>
      </c>
      <c r="I100" s="85" t="s">
        <v>159</v>
      </c>
      <c r="J100" s="90">
        <f>Mensualización!BN32</f>
        <v>128</v>
      </c>
      <c r="K100" s="85">
        <f t="shared" si="0"/>
        <v>27951360</v>
      </c>
      <c r="L100" s="86">
        <f t="shared" si="1"/>
        <v>128</v>
      </c>
      <c r="M100" s="85">
        <f t="shared" si="2"/>
        <v>27951360</v>
      </c>
      <c r="N100" s="85">
        <f t="shared" si="3"/>
        <v>0</v>
      </c>
      <c r="O100" s="88">
        <v>64</v>
      </c>
      <c r="P100" s="88"/>
      <c r="Q100" s="88">
        <v>64</v>
      </c>
      <c r="R100" s="88"/>
      <c r="S100" s="88"/>
      <c r="T100" s="88"/>
      <c r="U100" s="88">
        <f t="shared" si="7"/>
        <v>128</v>
      </c>
      <c r="V100" s="88"/>
      <c r="W100" s="89">
        <f t="shared" si="4"/>
        <v>128</v>
      </c>
      <c r="X100" s="83"/>
    </row>
    <row r="101" spans="2:24" ht="15.75" customHeight="1" x14ac:dyDescent="0.25">
      <c r="B101" s="79">
        <v>21</v>
      </c>
      <c r="C101" s="80" t="s">
        <v>50</v>
      </c>
      <c r="D101" s="81" t="s">
        <v>51</v>
      </c>
      <c r="E101" s="82" t="s">
        <v>77</v>
      </c>
      <c r="F101" s="81" t="s">
        <v>68</v>
      </c>
      <c r="G101" s="83" t="s">
        <v>54</v>
      </c>
      <c r="H101" s="84">
        <v>153345</v>
      </c>
      <c r="I101" s="85" t="s">
        <v>159</v>
      </c>
      <c r="J101" s="90">
        <f>Mensualización!BN33</f>
        <v>85</v>
      </c>
      <c r="K101" s="85">
        <f t="shared" si="0"/>
        <v>13034325</v>
      </c>
      <c r="L101" s="86">
        <v>12</v>
      </c>
      <c r="M101" s="85">
        <f t="shared" si="2"/>
        <v>1840140</v>
      </c>
      <c r="N101" s="85">
        <f t="shared" si="3"/>
        <v>11194185</v>
      </c>
      <c r="O101" s="88"/>
      <c r="P101" s="88"/>
      <c r="Q101" s="88"/>
      <c r="R101" s="88"/>
      <c r="S101" s="88">
        <v>12</v>
      </c>
      <c r="T101" s="88"/>
      <c r="U101" s="88">
        <f t="shared" si="7"/>
        <v>12</v>
      </c>
      <c r="V101" s="88"/>
      <c r="W101" s="89">
        <f t="shared" si="4"/>
        <v>12</v>
      </c>
      <c r="X101" s="83"/>
    </row>
    <row r="102" spans="2:24" ht="15.75" customHeight="1" x14ac:dyDescent="0.25">
      <c r="B102" s="79">
        <v>22</v>
      </c>
      <c r="C102" s="80" t="s">
        <v>50</v>
      </c>
      <c r="D102" s="81" t="s">
        <v>51</v>
      </c>
      <c r="E102" s="82" t="s">
        <v>78</v>
      </c>
      <c r="F102" s="81" t="s">
        <v>68</v>
      </c>
      <c r="G102" s="83" t="s">
        <v>54</v>
      </c>
      <c r="H102" s="84">
        <v>262044</v>
      </c>
      <c r="I102" s="85" t="s">
        <v>159</v>
      </c>
      <c r="J102" s="90">
        <f>Mensualización!BN34</f>
        <v>2</v>
      </c>
      <c r="K102" s="85">
        <f t="shared" si="0"/>
        <v>524088</v>
      </c>
      <c r="L102" s="86">
        <f t="shared" si="1"/>
        <v>0</v>
      </c>
      <c r="M102" s="85">
        <f t="shared" si="2"/>
        <v>0</v>
      </c>
      <c r="N102" s="85">
        <f t="shared" si="3"/>
        <v>524088</v>
      </c>
      <c r="O102" s="88"/>
      <c r="P102" s="88"/>
      <c r="Q102" s="88"/>
      <c r="R102" s="88"/>
      <c r="S102" s="88"/>
      <c r="T102" s="88"/>
      <c r="U102" s="88">
        <f t="shared" si="7"/>
        <v>0</v>
      </c>
      <c r="V102" s="88"/>
      <c r="W102" s="89">
        <f t="shared" si="4"/>
        <v>0</v>
      </c>
      <c r="X102" s="83"/>
    </row>
    <row r="103" spans="2:24" ht="15.75" customHeight="1" x14ac:dyDescent="0.25">
      <c r="B103" s="79">
        <v>23</v>
      </c>
      <c r="C103" s="80" t="s">
        <v>50</v>
      </c>
      <c r="D103" s="81" t="s">
        <v>51</v>
      </c>
      <c r="E103" s="82" t="s">
        <v>79</v>
      </c>
      <c r="F103" s="81" t="s">
        <v>68</v>
      </c>
      <c r="G103" s="83" t="s">
        <v>54</v>
      </c>
      <c r="H103" s="84">
        <v>114222</v>
      </c>
      <c r="I103" s="85" t="s">
        <v>159</v>
      </c>
      <c r="J103" s="90">
        <f>Mensualización!BN35</f>
        <v>6</v>
      </c>
      <c r="K103" s="85">
        <f t="shared" si="0"/>
        <v>685332</v>
      </c>
      <c r="L103" s="86">
        <f t="shared" si="1"/>
        <v>0</v>
      </c>
      <c r="M103" s="85">
        <f t="shared" si="2"/>
        <v>0</v>
      </c>
      <c r="N103" s="85">
        <f t="shared" si="3"/>
        <v>685332</v>
      </c>
      <c r="O103" s="88"/>
      <c r="P103" s="88"/>
      <c r="Q103" s="88"/>
      <c r="R103" s="88"/>
      <c r="S103" s="88"/>
      <c r="T103" s="88"/>
      <c r="U103" s="88">
        <f t="shared" si="7"/>
        <v>0</v>
      </c>
      <c r="V103" s="88"/>
      <c r="W103" s="89">
        <f t="shared" si="4"/>
        <v>0</v>
      </c>
      <c r="X103" s="83"/>
    </row>
    <row r="104" spans="2:24" ht="15.75" customHeight="1" x14ac:dyDescent="0.25">
      <c r="B104" s="79">
        <v>24</v>
      </c>
      <c r="C104" s="80" t="s">
        <v>50</v>
      </c>
      <c r="D104" s="81" t="s">
        <v>51</v>
      </c>
      <c r="E104" s="82" t="s">
        <v>80</v>
      </c>
      <c r="F104" s="81" t="s">
        <v>68</v>
      </c>
      <c r="G104" s="83" t="s">
        <v>54</v>
      </c>
      <c r="H104" s="84">
        <v>87348</v>
      </c>
      <c r="I104" s="85" t="s">
        <v>159</v>
      </c>
      <c r="J104" s="90">
        <f>Mensualización!BN36</f>
        <v>50</v>
      </c>
      <c r="K104" s="85">
        <f t="shared" si="0"/>
        <v>4367400</v>
      </c>
      <c r="L104" s="86">
        <v>8</v>
      </c>
      <c r="M104" s="85">
        <f t="shared" si="2"/>
        <v>698784</v>
      </c>
      <c r="N104" s="85">
        <f t="shared" si="3"/>
        <v>3668616</v>
      </c>
      <c r="O104" s="88"/>
      <c r="P104" s="88"/>
      <c r="Q104" s="88"/>
      <c r="R104" s="88"/>
      <c r="S104" s="88">
        <v>8</v>
      </c>
      <c r="T104" s="88"/>
      <c r="U104" s="88">
        <f t="shared" si="7"/>
        <v>8</v>
      </c>
      <c r="V104" s="88"/>
      <c r="W104" s="89">
        <f t="shared" si="4"/>
        <v>8</v>
      </c>
      <c r="X104" s="83"/>
    </row>
    <row r="105" spans="2:24" ht="15.75" customHeight="1" x14ac:dyDescent="0.25">
      <c r="B105" s="79">
        <v>25</v>
      </c>
      <c r="C105" s="80" t="s">
        <v>50</v>
      </c>
      <c r="D105" s="81" t="s">
        <v>51</v>
      </c>
      <c r="E105" s="82" t="s">
        <v>81</v>
      </c>
      <c r="F105" s="81" t="s">
        <v>68</v>
      </c>
      <c r="G105" s="83" t="s">
        <v>54</v>
      </c>
      <c r="H105" s="84">
        <v>87348</v>
      </c>
      <c r="I105" s="85" t="s">
        <v>159</v>
      </c>
      <c r="J105" s="90">
        <f>Mensualización!BN37</f>
        <v>15</v>
      </c>
      <c r="K105" s="85">
        <f t="shared" si="0"/>
        <v>1310220</v>
      </c>
      <c r="L105" s="86">
        <f t="shared" si="1"/>
        <v>0</v>
      </c>
      <c r="M105" s="85">
        <f t="shared" si="2"/>
        <v>0</v>
      </c>
      <c r="N105" s="85">
        <f t="shared" si="3"/>
        <v>1310220</v>
      </c>
      <c r="O105" s="88"/>
      <c r="P105" s="88"/>
      <c r="Q105" s="88"/>
      <c r="R105" s="88"/>
      <c r="S105" s="88"/>
      <c r="T105" s="88"/>
      <c r="U105" s="88">
        <f t="shared" si="7"/>
        <v>0</v>
      </c>
      <c r="V105" s="88"/>
      <c r="W105" s="89">
        <f t="shared" si="4"/>
        <v>0</v>
      </c>
      <c r="X105" s="83"/>
    </row>
    <row r="106" spans="2:24" ht="15.75" customHeight="1" x14ac:dyDescent="0.25">
      <c r="B106" s="79">
        <v>26</v>
      </c>
      <c r="C106" s="80" t="s">
        <v>50</v>
      </c>
      <c r="D106" s="81" t="s">
        <v>51</v>
      </c>
      <c r="E106" s="82" t="s">
        <v>82</v>
      </c>
      <c r="F106" s="81" t="s">
        <v>68</v>
      </c>
      <c r="G106" s="83" t="s">
        <v>54</v>
      </c>
      <c r="H106" s="84">
        <v>87348</v>
      </c>
      <c r="I106" s="85" t="s">
        <v>159</v>
      </c>
      <c r="J106" s="90">
        <f>Mensualización!BN38</f>
        <v>14</v>
      </c>
      <c r="K106" s="85">
        <f t="shared" si="0"/>
        <v>1222872</v>
      </c>
      <c r="L106" s="86">
        <f t="shared" si="1"/>
        <v>0</v>
      </c>
      <c r="M106" s="85">
        <f t="shared" si="2"/>
        <v>0</v>
      </c>
      <c r="N106" s="85">
        <f t="shared" si="3"/>
        <v>1222872</v>
      </c>
      <c r="O106" s="88"/>
      <c r="P106" s="88"/>
      <c r="Q106" s="88"/>
      <c r="R106" s="88"/>
      <c r="S106" s="88"/>
      <c r="T106" s="88"/>
      <c r="U106" s="88">
        <f t="shared" si="7"/>
        <v>0</v>
      </c>
      <c r="V106" s="88"/>
      <c r="W106" s="89">
        <f t="shared" si="4"/>
        <v>0</v>
      </c>
      <c r="X106" s="83"/>
    </row>
    <row r="107" spans="2:24" ht="15.75" customHeight="1" x14ac:dyDescent="0.25">
      <c r="B107" s="79">
        <v>27</v>
      </c>
      <c r="C107" s="80" t="s">
        <v>50</v>
      </c>
      <c r="D107" s="81" t="s">
        <v>51</v>
      </c>
      <c r="E107" s="82" t="s">
        <v>83</v>
      </c>
      <c r="F107" s="81" t="s">
        <v>68</v>
      </c>
      <c r="G107" s="83" t="s">
        <v>54</v>
      </c>
      <c r="H107" s="84">
        <v>87348</v>
      </c>
      <c r="I107" s="85" t="s">
        <v>159</v>
      </c>
      <c r="J107" s="90">
        <v>9</v>
      </c>
      <c r="K107" s="85">
        <f t="shared" si="0"/>
        <v>786132</v>
      </c>
      <c r="L107" s="86">
        <v>9</v>
      </c>
      <c r="M107" s="85">
        <f t="shared" si="2"/>
        <v>786132</v>
      </c>
      <c r="N107" s="85">
        <f t="shared" si="3"/>
        <v>0</v>
      </c>
      <c r="O107" s="88"/>
      <c r="P107" s="88"/>
      <c r="Q107" s="88"/>
      <c r="R107" s="88"/>
      <c r="S107" s="88">
        <v>9</v>
      </c>
      <c r="T107" s="88"/>
      <c r="U107" s="88">
        <f t="shared" si="7"/>
        <v>9</v>
      </c>
      <c r="V107" s="88"/>
      <c r="W107" s="89">
        <f t="shared" si="4"/>
        <v>9</v>
      </c>
      <c r="X107" s="83"/>
    </row>
    <row r="108" spans="2:24" ht="15.75" customHeight="1" x14ac:dyDescent="0.25">
      <c r="B108" s="79">
        <v>28</v>
      </c>
      <c r="C108" s="80" t="s">
        <v>50</v>
      </c>
      <c r="D108" s="81" t="s">
        <v>51</v>
      </c>
      <c r="E108" s="82" t="s">
        <v>84</v>
      </c>
      <c r="F108" s="81" t="s">
        <v>68</v>
      </c>
      <c r="G108" s="83" t="s">
        <v>54</v>
      </c>
      <c r="H108" s="84">
        <v>53754</v>
      </c>
      <c r="I108" s="85" t="s">
        <v>159</v>
      </c>
      <c r="J108" s="90">
        <f>Mensualización!BN40</f>
        <v>8</v>
      </c>
      <c r="K108" s="85">
        <f t="shared" si="0"/>
        <v>430032</v>
      </c>
      <c r="L108" s="86">
        <f t="shared" si="1"/>
        <v>0</v>
      </c>
      <c r="M108" s="85">
        <f t="shared" si="2"/>
        <v>0</v>
      </c>
      <c r="N108" s="85">
        <f t="shared" si="3"/>
        <v>430032</v>
      </c>
      <c r="O108" s="88"/>
      <c r="P108" s="88"/>
      <c r="Q108" s="88"/>
      <c r="R108" s="88"/>
      <c r="S108" s="88"/>
      <c r="T108" s="88"/>
      <c r="U108" s="88">
        <f t="shared" si="7"/>
        <v>0</v>
      </c>
      <c r="V108" s="88"/>
      <c r="W108" s="89">
        <f t="shared" si="4"/>
        <v>0</v>
      </c>
      <c r="X108" s="83"/>
    </row>
    <row r="109" spans="2:24" ht="15.75" customHeight="1" x14ac:dyDescent="0.25">
      <c r="B109" s="79">
        <v>29</v>
      </c>
      <c r="C109" s="80" t="s">
        <v>50</v>
      </c>
      <c r="D109" s="81" t="s">
        <v>51</v>
      </c>
      <c r="E109" s="82" t="s">
        <v>85</v>
      </c>
      <c r="F109" s="81" t="s">
        <v>68</v>
      </c>
      <c r="G109" s="83" t="s">
        <v>54</v>
      </c>
      <c r="H109" s="84">
        <v>33594</v>
      </c>
      <c r="I109" s="85" t="s">
        <v>159</v>
      </c>
      <c r="J109" s="90">
        <f>Mensualización!BN41</f>
        <v>0</v>
      </c>
      <c r="K109" s="85">
        <f t="shared" si="0"/>
        <v>0</v>
      </c>
      <c r="L109" s="86">
        <f t="shared" si="1"/>
        <v>0</v>
      </c>
      <c r="M109" s="85">
        <f t="shared" si="2"/>
        <v>0</v>
      </c>
      <c r="N109" s="85">
        <f t="shared" si="3"/>
        <v>0</v>
      </c>
      <c r="O109" s="88"/>
      <c r="P109" s="88"/>
      <c r="Q109" s="88"/>
      <c r="R109" s="88"/>
      <c r="S109" s="88"/>
      <c r="T109" s="88"/>
      <c r="U109" s="88">
        <f t="shared" si="7"/>
        <v>0</v>
      </c>
      <c r="V109" s="88"/>
      <c r="W109" s="89">
        <f t="shared" si="4"/>
        <v>0</v>
      </c>
      <c r="X109" s="83"/>
    </row>
    <row r="110" spans="2:24" ht="15.75" customHeight="1" x14ac:dyDescent="0.25">
      <c r="B110" s="79">
        <v>30</v>
      </c>
      <c r="C110" s="80" t="s">
        <v>50</v>
      </c>
      <c r="D110" s="81" t="s">
        <v>51</v>
      </c>
      <c r="E110" s="82" t="s">
        <v>86</v>
      </c>
      <c r="F110" s="81" t="s">
        <v>68</v>
      </c>
      <c r="G110" s="83" t="s">
        <v>54</v>
      </c>
      <c r="H110" s="84">
        <v>153345</v>
      </c>
      <c r="I110" s="85" t="s">
        <v>159</v>
      </c>
      <c r="J110" s="90">
        <f>Mensualización!BN42</f>
        <v>2</v>
      </c>
      <c r="K110" s="85">
        <f t="shared" si="0"/>
        <v>306690</v>
      </c>
      <c r="L110" s="86">
        <f t="shared" si="1"/>
        <v>1</v>
      </c>
      <c r="M110" s="85">
        <f t="shared" si="2"/>
        <v>153345</v>
      </c>
      <c r="N110" s="85">
        <f t="shared" si="3"/>
        <v>153345</v>
      </c>
      <c r="O110" s="88">
        <v>1</v>
      </c>
      <c r="P110" s="88"/>
      <c r="Q110" s="88"/>
      <c r="R110" s="88"/>
      <c r="S110" s="88"/>
      <c r="T110" s="88"/>
      <c r="U110" s="88">
        <f t="shared" si="7"/>
        <v>1</v>
      </c>
      <c r="V110" s="88"/>
      <c r="W110" s="89">
        <f t="shared" si="4"/>
        <v>1</v>
      </c>
      <c r="X110" s="83"/>
    </row>
    <row r="111" spans="2:24" ht="15.75" customHeight="1" x14ac:dyDescent="0.25">
      <c r="B111" s="79">
        <v>31</v>
      </c>
      <c r="C111" s="80" t="s">
        <v>50</v>
      </c>
      <c r="D111" s="81" t="s">
        <v>51</v>
      </c>
      <c r="E111" s="82" t="s">
        <v>87</v>
      </c>
      <c r="F111" s="81" t="s">
        <v>88</v>
      </c>
      <c r="G111" s="83" t="s">
        <v>54</v>
      </c>
      <c r="H111" s="84">
        <v>262044</v>
      </c>
      <c r="I111" s="85" t="s">
        <v>159</v>
      </c>
      <c r="J111" s="90">
        <f>Mensualización!BN43</f>
        <v>90</v>
      </c>
      <c r="K111" s="85">
        <f t="shared" si="0"/>
        <v>23583960</v>
      </c>
      <c r="L111" s="86">
        <f t="shared" si="1"/>
        <v>90</v>
      </c>
      <c r="M111" s="85">
        <f t="shared" si="2"/>
        <v>23583960</v>
      </c>
      <c r="N111" s="85">
        <f t="shared" si="3"/>
        <v>0</v>
      </c>
      <c r="O111" s="88"/>
      <c r="P111" s="88"/>
      <c r="Q111" s="88"/>
      <c r="R111" s="88"/>
      <c r="S111" s="88">
        <v>90</v>
      </c>
      <c r="T111" s="88"/>
      <c r="U111" s="88">
        <f t="shared" si="7"/>
        <v>90</v>
      </c>
      <c r="V111" s="88"/>
      <c r="W111" s="89">
        <f t="shared" si="4"/>
        <v>90</v>
      </c>
      <c r="X111" s="83"/>
    </row>
    <row r="112" spans="2:24" ht="15.75" customHeight="1" x14ac:dyDescent="0.25">
      <c r="B112" s="79">
        <v>32</v>
      </c>
      <c r="C112" s="80" t="s">
        <v>50</v>
      </c>
      <c r="D112" s="81" t="s">
        <v>51</v>
      </c>
      <c r="E112" s="82" t="s">
        <v>89</v>
      </c>
      <c r="F112" s="81" t="s">
        <v>90</v>
      </c>
      <c r="G112" s="83" t="s">
        <v>54</v>
      </c>
      <c r="H112" s="84">
        <v>349392</v>
      </c>
      <c r="I112" s="85" t="s">
        <v>159</v>
      </c>
      <c r="J112" s="90">
        <f>Mensualización!BN44</f>
        <v>4</v>
      </c>
      <c r="K112" s="85">
        <f t="shared" si="0"/>
        <v>1397568</v>
      </c>
      <c r="L112" s="86">
        <f t="shared" si="1"/>
        <v>4</v>
      </c>
      <c r="M112" s="85">
        <f t="shared" si="2"/>
        <v>1397568</v>
      </c>
      <c r="N112" s="85">
        <f t="shared" si="3"/>
        <v>0</v>
      </c>
      <c r="O112" s="88"/>
      <c r="P112" s="88"/>
      <c r="Q112" s="88"/>
      <c r="R112" s="88"/>
      <c r="S112" s="88">
        <v>4</v>
      </c>
      <c r="T112" s="88"/>
      <c r="U112" s="88">
        <f t="shared" si="7"/>
        <v>4</v>
      </c>
      <c r="V112" s="88"/>
      <c r="W112" s="89">
        <f t="shared" si="4"/>
        <v>4</v>
      </c>
      <c r="X112" s="83"/>
    </row>
    <row r="113" spans="2:24" ht="15.75" customHeight="1" x14ac:dyDescent="0.25">
      <c r="B113" s="79">
        <v>33</v>
      </c>
      <c r="C113" s="80" t="s">
        <v>50</v>
      </c>
      <c r="D113" s="81" t="s">
        <v>51</v>
      </c>
      <c r="E113" s="82" t="s">
        <v>91</v>
      </c>
      <c r="F113" s="81" t="s">
        <v>92</v>
      </c>
      <c r="G113" s="83" t="s">
        <v>54</v>
      </c>
      <c r="H113" s="84">
        <v>698784</v>
      </c>
      <c r="I113" s="85" t="s">
        <v>159</v>
      </c>
      <c r="J113" s="90">
        <f>Mensualización!BN45</f>
        <v>8</v>
      </c>
      <c r="K113" s="85">
        <f t="shared" si="0"/>
        <v>5590272</v>
      </c>
      <c r="L113" s="86">
        <f t="shared" si="1"/>
        <v>8</v>
      </c>
      <c r="M113" s="85">
        <f t="shared" si="2"/>
        <v>5590272</v>
      </c>
      <c r="N113" s="85">
        <f t="shared" si="3"/>
        <v>0</v>
      </c>
      <c r="O113" s="88"/>
      <c r="P113" s="88"/>
      <c r="Q113" s="88"/>
      <c r="R113" s="88"/>
      <c r="S113" s="88">
        <v>8</v>
      </c>
      <c r="T113" s="88"/>
      <c r="U113" s="88">
        <f t="shared" si="7"/>
        <v>8</v>
      </c>
      <c r="V113" s="88"/>
      <c r="W113" s="89">
        <f t="shared" si="4"/>
        <v>8</v>
      </c>
      <c r="X113" s="83"/>
    </row>
    <row r="114" spans="2:24" ht="15.75" customHeight="1" x14ac:dyDescent="0.25">
      <c r="B114" s="79">
        <v>34</v>
      </c>
      <c r="C114" s="80" t="s">
        <v>50</v>
      </c>
      <c r="D114" s="81" t="s">
        <v>51</v>
      </c>
      <c r="E114" s="82" t="s">
        <v>93</v>
      </c>
      <c r="F114" s="81" t="s">
        <v>94</v>
      </c>
      <c r="G114" s="83" t="s">
        <v>95</v>
      </c>
      <c r="H114" s="84">
        <v>309078</v>
      </c>
      <c r="I114" s="85" t="s">
        <v>159</v>
      </c>
      <c r="J114" s="90">
        <f>Mensualización!BN46</f>
        <v>0</v>
      </c>
      <c r="K114" s="85">
        <f t="shared" si="0"/>
        <v>0</v>
      </c>
      <c r="L114" s="86">
        <f t="shared" si="1"/>
        <v>0</v>
      </c>
      <c r="M114" s="85">
        <f t="shared" si="2"/>
        <v>0</v>
      </c>
      <c r="N114" s="85">
        <f t="shared" si="3"/>
        <v>0</v>
      </c>
      <c r="O114" s="88"/>
      <c r="P114" s="88"/>
      <c r="Q114" s="88"/>
      <c r="R114" s="88"/>
      <c r="S114" s="88"/>
      <c r="T114" s="88"/>
      <c r="U114" s="88">
        <f t="shared" si="7"/>
        <v>0</v>
      </c>
      <c r="V114" s="88"/>
      <c r="W114" s="89">
        <f t="shared" si="4"/>
        <v>0</v>
      </c>
      <c r="X114" s="83"/>
    </row>
    <row r="115" spans="2:24" ht="15.75" customHeight="1" x14ac:dyDescent="0.25">
      <c r="B115" s="79">
        <v>35</v>
      </c>
      <c r="C115" s="80" t="s">
        <v>50</v>
      </c>
      <c r="D115" s="81" t="s">
        <v>51</v>
      </c>
      <c r="E115" s="82" t="s">
        <v>96</v>
      </c>
      <c r="F115" s="81" t="s">
        <v>90</v>
      </c>
      <c r="G115" s="83" t="s">
        <v>95</v>
      </c>
      <c r="H115" s="84">
        <v>412104</v>
      </c>
      <c r="I115" s="85" t="s">
        <v>159</v>
      </c>
      <c r="J115" s="90">
        <f>Mensualización!BN47</f>
        <v>0</v>
      </c>
      <c r="K115" s="85">
        <f t="shared" si="0"/>
        <v>0</v>
      </c>
      <c r="L115" s="86">
        <f t="shared" si="1"/>
        <v>0</v>
      </c>
      <c r="M115" s="85">
        <f t="shared" si="2"/>
        <v>0</v>
      </c>
      <c r="N115" s="85">
        <f t="shared" si="3"/>
        <v>0</v>
      </c>
      <c r="O115" s="88"/>
      <c r="P115" s="88"/>
      <c r="Q115" s="88"/>
      <c r="R115" s="88"/>
      <c r="S115" s="88"/>
      <c r="T115" s="88"/>
      <c r="U115" s="88">
        <f t="shared" si="7"/>
        <v>0</v>
      </c>
      <c r="V115" s="88"/>
      <c r="W115" s="89">
        <f t="shared" si="4"/>
        <v>0</v>
      </c>
      <c r="X115" s="83"/>
    </row>
    <row r="116" spans="2:24" ht="15.75" customHeight="1" x14ac:dyDescent="0.25">
      <c r="B116" s="79">
        <v>36</v>
      </c>
      <c r="C116" s="80" t="s">
        <v>50</v>
      </c>
      <c r="D116" s="81" t="s">
        <v>51</v>
      </c>
      <c r="E116" s="82" t="s">
        <v>97</v>
      </c>
      <c r="F116" s="81" t="s">
        <v>92</v>
      </c>
      <c r="G116" s="83" t="s">
        <v>95</v>
      </c>
      <c r="H116" s="84">
        <v>824208</v>
      </c>
      <c r="I116" s="85" t="s">
        <v>159</v>
      </c>
      <c r="J116" s="90">
        <f>Mensualización!BN48</f>
        <v>0</v>
      </c>
      <c r="K116" s="85">
        <f t="shared" si="0"/>
        <v>0</v>
      </c>
      <c r="L116" s="86">
        <f t="shared" si="1"/>
        <v>0</v>
      </c>
      <c r="M116" s="85">
        <f t="shared" si="2"/>
        <v>0</v>
      </c>
      <c r="N116" s="85">
        <f t="shared" si="3"/>
        <v>0</v>
      </c>
      <c r="O116" s="88"/>
      <c r="P116" s="88"/>
      <c r="Q116" s="88"/>
      <c r="R116" s="88"/>
      <c r="S116" s="88"/>
      <c r="T116" s="88"/>
      <c r="U116" s="88">
        <f t="shared" si="7"/>
        <v>0</v>
      </c>
      <c r="V116" s="88"/>
      <c r="W116" s="89">
        <f t="shared" si="4"/>
        <v>0</v>
      </c>
      <c r="X116" s="83"/>
    </row>
    <row r="117" spans="2:24" ht="15.75" customHeight="1" x14ac:dyDescent="0.25">
      <c r="B117" s="79">
        <v>37</v>
      </c>
      <c r="C117" s="80" t="s">
        <v>50</v>
      </c>
      <c r="D117" s="81" t="s">
        <v>51</v>
      </c>
      <c r="E117" s="82" t="s">
        <v>98</v>
      </c>
      <c r="F117" s="81" t="s">
        <v>53</v>
      </c>
      <c r="G117" s="83" t="s">
        <v>95</v>
      </c>
      <c r="H117" s="84">
        <v>68086720</v>
      </c>
      <c r="I117" s="85" t="s">
        <v>159</v>
      </c>
      <c r="J117" s="90">
        <f>Mensualización!BN49</f>
        <v>0</v>
      </c>
      <c r="K117" s="85">
        <f t="shared" si="0"/>
        <v>0</v>
      </c>
      <c r="L117" s="86">
        <f t="shared" si="1"/>
        <v>0</v>
      </c>
      <c r="M117" s="85">
        <f t="shared" si="2"/>
        <v>0</v>
      </c>
      <c r="N117" s="85">
        <f t="shared" si="3"/>
        <v>0</v>
      </c>
      <c r="O117" s="88"/>
      <c r="P117" s="88"/>
      <c r="Q117" s="88"/>
      <c r="R117" s="88"/>
      <c r="S117" s="88"/>
      <c r="T117" s="88"/>
      <c r="U117" s="88">
        <f t="shared" si="7"/>
        <v>0</v>
      </c>
      <c r="V117" s="88"/>
      <c r="W117" s="89">
        <f t="shared" si="4"/>
        <v>0</v>
      </c>
      <c r="X117" s="83"/>
    </row>
    <row r="118" spans="2:24" ht="15.75" customHeight="1" x14ac:dyDescent="0.25">
      <c r="B118" s="79">
        <v>38</v>
      </c>
      <c r="C118" s="80" t="s">
        <v>50</v>
      </c>
      <c r="D118" s="81" t="s">
        <v>51</v>
      </c>
      <c r="E118" s="82" t="s">
        <v>99</v>
      </c>
      <c r="F118" s="81" t="s">
        <v>53</v>
      </c>
      <c r="G118" s="83" t="s">
        <v>95</v>
      </c>
      <c r="H118" s="84">
        <v>30818240</v>
      </c>
      <c r="I118" s="85" t="s">
        <v>159</v>
      </c>
      <c r="J118" s="90">
        <f>Mensualización!BN50</f>
        <v>0</v>
      </c>
      <c r="K118" s="85">
        <f t="shared" si="0"/>
        <v>0</v>
      </c>
      <c r="L118" s="86">
        <f t="shared" si="1"/>
        <v>0</v>
      </c>
      <c r="M118" s="85">
        <f t="shared" si="2"/>
        <v>0</v>
      </c>
      <c r="N118" s="85">
        <f t="shared" si="3"/>
        <v>0</v>
      </c>
      <c r="O118" s="88"/>
      <c r="P118" s="88"/>
      <c r="Q118" s="88"/>
      <c r="R118" s="88"/>
      <c r="S118" s="88"/>
      <c r="T118" s="88"/>
      <c r="U118" s="88">
        <f t="shared" si="7"/>
        <v>0</v>
      </c>
      <c r="V118" s="88"/>
      <c r="W118" s="89">
        <f t="shared" si="4"/>
        <v>0</v>
      </c>
      <c r="X118" s="83"/>
    </row>
    <row r="119" spans="2:24" ht="15.75" customHeight="1" x14ac:dyDescent="0.25">
      <c r="B119" s="79">
        <v>39</v>
      </c>
      <c r="C119" s="80" t="s">
        <v>50</v>
      </c>
      <c r="D119" s="81" t="s">
        <v>51</v>
      </c>
      <c r="E119" s="82" t="s">
        <v>100</v>
      </c>
      <c r="F119" s="81" t="s">
        <v>53</v>
      </c>
      <c r="G119" s="83" t="s">
        <v>95</v>
      </c>
      <c r="H119" s="84">
        <v>7167040</v>
      </c>
      <c r="I119" s="85" t="s">
        <v>159</v>
      </c>
      <c r="J119" s="90">
        <f>Mensualización!BN51</f>
        <v>1</v>
      </c>
      <c r="K119" s="85">
        <f t="shared" si="0"/>
        <v>7167040</v>
      </c>
      <c r="L119" s="86">
        <f t="shared" si="1"/>
        <v>1</v>
      </c>
      <c r="M119" s="85">
        <f t="shared" si="2"/>
        <v>7167040</v>
      </c>
      <c r="N119" s="85">
        <f t="shared" si="3"/>
        <v>0</v>
      </c>
      <c r="O119" s="88"/>
      <c r="P119" s="88"/>
      <c r="Q119" s="88"/>
      <c r="R119" s="88"/>
      <c r="S119" s="88">
        <v>1</v>
      </c>
      <c r="T119" s="88"/>
      <c r="U119" s="88">
        <f t="shared" si="7"/>
        <v>1</v>
      </c>
      <c r="V119" s="88"/>
      <c r="W119" s="89">
        <f t="shared" si="4"/>
        <v>1</v>
      </c>
      <c r="X119" s="83"/>
    </row>
    <row r="120" spans="2:24" ht="15.75" customHeight="1" x14ac:dyDescent="0.25">
      <c r="B120" s="79">
        <v>40</v>
      </c>
      <c r="C120" s="80" t="s">
        <v>50</v>
      </c>
      <c r="D120" s="81" t="s">
        <v>51</v>
      </c>
      <c r="E120" s="82" t="s">
        <v>101</v>
      </c>
      <c r="F120" s="81" t="s">
        <v>53</v>
      </c>
      <c r="G120" s="83" t="s">
        <v>95</v>
      </c>
      <c r="H120" s="84">
        <v>13617280</v>
      </c>
      <c r="I120" s="85" t="s">
        <v>159</v>
      </c>
      <c r="J120" s="90">
        <f>Mensualización!BN52</f>
        <v>0</v>
      </c>
      <c r="K120" s="85">
        <f t="shared" si="0"/>
        <v>0</v>
      </c>
      <c r="L120" s="86">
        <f t="shared" si="1"/>
        <v>0</v>
      </c>
      <c r="M120" s="85">
        <f t="shared" si="2"/>
        <v>0</v>
      </c>
      <c r="N120" s="85">
        <f t="shared" si="3"/>
        <v>0</v>
      </c>
      <c r="O120" s="88"/>
      <c r="P120" s="88"/>
      <c r="Q120" s="88"/>
      <c r="R120" s="88"/>
      <c r="S120" s="88"/>
      <c r="T120" s="88"/>
      <c r="U120" s="88">
        <f t="shared" si="7"/>
        <v>0</v>
      </c>
      <c r="V120" s="88"/>
      <c r="W120" s="89">
        <f t="shared" si="4"/>
        <v>0</v>
      </c>
      <c r="X120" s="83"/>
    </row>
    <row r="121" spans="2:24" ht="15.75" customHeight="1" x14ac:dyDescent="0.25">
      <c r="B121" s="79">
        <v>41</v>
      </c>
      <c r="C121" s="80" t="s">
        <v>50</v>
      </c>
      <c r="D121" s="81" t="s">
        <v>51</v>
      </c>
      <c r="E121" s="82" t="s">
        <v>102</v>
      </c>
      <c r="F121" s="81" t="s">
        <v>53</v>
      </c>
      <c r="G121" s="83" t="s">
        <v>54</v>
      </c>
      <c r="H121" s="84">
        <v>1000000</v>
      </c>
      <c r="I121" s="85" t="s">
        <v>159</v>
      </c>
      <c r="J121" s="90">
        <f>Mensualización!BN53</f>
        <v>3</v>
      </c>
      <c r="K121" s="85">
        <f t="shared" si="0"/>
        <v>3000000</v>
      </c>
      <c r="L121" s="86">
        <f t="shared" si="1"/>
        <v>3</v>
      </c>
      <c r="M121" s="85">
        <f t="shared" si="2"/>
        <v>3000000</v>
      </c>
      <c r="N121" s="85">
        <f t="shared" si="3"/>
        <v>0</v>
      </c>
      <c r="O121" s="88"/>
      <c r="P121" s="88"/>
      <c r="Q121" s="88"/>
      <c r="R121" s="88"/>
      <c r="S121" s="88">
        <v>3</v>
      </c>
      <c r="T121" s="88"/>
      <c r="U121" s="88">
        <f t="shared" si="7"/>
        <v>3</v>
      </c>
      <c r="V121" s="88"/>
      <c r="W121" s="89">
        <f t="shared" si="4"/>
        <v>3</v>
      </c>
      <c r="X121" s="83"/>
    </row>
    <row r="122" spans="2:24" ht="15.75" customHeight="1" x14ac:dyDescent="0.25">
      <c r="B122" s="79">
        <v>42</v>
      </c>
      <c r="C122" s="80" t="s">
        <v>50</v>
      </c>
      <c r="D122" s="81" t="s">
        <v>51</v>
      </c>
      <c r="E122" s="82" t="s">
        <v>103</v>
      </c>
      <c r="F122" s="81" t="s">
        <v>53</v>
      </c>
      <c r="G122" s="83" t="s">
        <v>54</v>
      </c>
      <c r="H122" s="84">
        <v>191733624</v>
      </c>
      <c r="I122" s="85" t="s">
        <v>159</v>
      </c>
      <c r="J122" s="90">
        <f>Mensualización!BN54</f>
        <v>0</v>
      </c>
      <c r="K122" s="85">
        <f t="shared" si="0"/>
        <v>0</v>
      </c>
      <c r="L122" s="86">
        <f t="shared" si="1"/>
        <v>0</v>
      </c>
      <c r="M122" s="85">
        <f t="shared" si="2"/>
        <v>0</v>
      </c>
      <c r="N122" s="85">
        <f t="shared" si="3"/>
        <v>0</v>
      </c>
      <c r="O122" s="88"/>
      <c r="P122" s="88"/>
      <c r="Q122" s="88"/>
      <c r="R122" s="88"/>
      <c r="S122" s="88"/>
      <c r="T122" s="88"/>
      <c r="U122" s="88">
        <f t="shared" si="7"/>
        <v>0</v>
      </c>
      <c r="V122" s="88"/>
      <c r="W122" s="89">
        <f t="shared" si="4"/>
        <v>0</v>
      </c>
      <c r="X122" s="83"/>
    </row>
    <row r="123" spans="2:24" ht="15.75" customHeight="1" x14ac:dyDescent="0.25">
      <c r="B123" s="79">
        <v>43</v>
      </c>
      <c r="C123" s="80" t="s">
        <v>50</v>
      </c>
      <c r="D123" s="81" t="s">
        <v>51</v>
      </c>
      <c r="E123" s="82" t="s">
        <v>104</v>
      </c>
      <c r="F123" s="81" t="s">
        <v>53</v>
      </c>
      <c r="G123" s="83" t="s">
        <v>54</v>
      </c>
      <c r="H123" s="84">
        <v>209595240</v>
      </c>
      <c r="I123" s="85" t="s">
        <v>159</v>
      </c>
      <c r="J123" s="90">
        <f>Mensualización!BN55</f>
        <v>0.74782165854289995</v>
      </c>
      <c r="K123" s="85">
        <f t="shared" si="0"/>
        <v>156739859.99949718</v>
      </c>
      <c r="L123" s="86">
        <f t="shared" si="1"/>
        <v>0.73704952373578503</v>
      </c>
      <c r="M123" s="85">
        <f t="shared" si="2"/>
        <v>154482071.81928757</v>
      </c>
      <c r="N123" s="85">
        <f t="shared" si="3"/>
        <v>2257788.1802096069</v>
      </c>
      <c r="O123" s="88"/>
      <c r="P123" s="88"/>
      <c r="Q123" s="88"/>
      <c r="R123" s="88"/>
      <c r="S123" s="88">
        <v>0.73704952373578503</v>
      </c>
      <c r="T123" s="88"/>
      <c r="U123" s="88">
        <f t="shared" si="7"/>
        <v>0.73704952373578503</v>
      </c>
      <c r="V123" s="88"/>
      <c r="W123" s="89">
        <f t="shared" si="4"/>
        <v>0.73704952373578503</v>
      </c>
      <c r="X123" s="83"/>
    </row>
    <row r="124" spans="2:24" ht="15.75" customHeight="1" x14ac:dyDescent="0.25">
      <c r="B124" s="79">
        <v>44</v>
      </c>
      <c r="C124" s="80" t="s">
        <v>50</v>
      </c>
      <c r="D124" s="81" t="s">
        <v>51</v>
      </c>
      <c r="E124" s="82" t="s">
        <v>105</v>
      </c>
      <c r="F124" s="81" t="s">
        <v>53</v>
      </c>
      <c r="G124" s="83" t="s">
        <v>54</v>
      </c>
      <c r="H124" s="84">
        <v>173916000</v>
      </c>
      <c r="I124" s="85" t="s">
        <v>159</v>
      </c>
      <c r="J124" s="90">
        <f>Mensualización!BN56</f>
        <v>0</v>
      </c>
      <c r="K124" s="85">
        <f t="shared" si="0"/>
        <v>0</v>
      </c>
      <c r="L124" s="86">
        <f t="shared" si="1"/>
        <v>0</v>
      </c>
      <c r="M124" s="85">
        <f t="shared" si="2"/>
        <v>0</v>
      </c>
      <c r="N124" s="85">
        <f t="shared" si="3"/>
        <v>0</v>
      </c>
      <c r="O124" s="88"/>
      <c r="P124" s="88"/>
      <c r="Q124" s="88"/>
      <c r="R124" s="88"/>
      <c r="S124" s="88"/>
      <c r="T124" s="88"/>
      <c r="U124" s="88">
        <f t="shared" si="7"/>
        <v>0</v>
      </c>
      <c r="V124" s="88"/>
      <c r="W124" s="89">
        <f t="shared" si="4"/>
        <v>0</v>
      </c>
      <c r="X124" s="83"/>
    </row>
    <row r="125" spans="2:24" ht="15.75" customHeight="1" x14ac:dyDescent="0.25">
      <c r="B125" s="79">
        <v>45</v>
      </c>
      <c r="C125" s="80" t="s">
        <v>50</v>
      </c>
      <c r="D125" s="81" t="s">
        <v>51</v>
      </c>
      <c r="E125" s="82" t="s">
        <v>106</v>
      </c>
      <c r="F125" s="81" t="s">
        <v>53</v>
      </c>
      <c r="G125" s="83" t="s">
        <v>54</v>
      </c>
      <c r="H125" s="84">
        <v>238666416</v>
      </c>
      <c r="I125" s="85" t="s">
        <v>159</v>
      </c>
      <c r="J125" s="90">
        <f>Mensualización!BN57</f>
        <v>0</v>
      </c>
      <c r="K125" s="85">
        <f t="shared" si="0"/>
        <v>0</v>
      </c>
      <c r="L125" s="86">
        <f t="shared" si="1"/>
        <v>0</v>
      </c>
      <c r="M125" s="85">
        <f t="shared" si="2"/>
        <v>0</v>
      </c>
      <c r="N125" s="85">
        <f t="shared" si="3"/>
        <v>0</v>
      </c>
      <c r="O125" s="88"/>
      <c r="P125" s="88"/>
      <c r="Q125" s="88"/>
      <c r="R125" s="88"/>
      <c r="S125" s="88"/>
      <c r="T125" s="88"/>
      <c r="U125" s="88">
        <f t="shared" si="7"/>
        <v>0</v>
      </c>
      <c r="V125" s="88"/>
      <c r="W125" s="89">
        <f t="shared" si="4"/>
        <v>0</v>
      </c>
      <c r="X125" s="83"/>
    </row>
    <row r="126" spans="2:24" ht="15.75" customHeight="1" x14ac:dyDescent="0.25">
      <c r="B126" s="79">
        <v>46</v>
      </c>
      <c r="C126" s="80" t="s">
        <v>50</v>
      </c>
      <c r="D126" s="81" t="s">
        <v>51</v>
      </c>
      <c r="E126" s="82" t="s">
        <v>107</v>
      </c>
      <c r="F126" s="81" t="s">
        <v>53</v>
      </c>
      <c r="G126" s="83" t="s">
        <v>54</v>
      </c>
      <c r="H126" s="84">
        <v>14423576</v>
      </c>
      <c r="I126" s="85" t="s">
        <v>159</v>
      </c>
      <c r="J126" s="90">
        <f>Mensualización!BN58</f>
        <v>1</v>
      </c>
      <c r="K126" s="85">
        <f t="shared" si="0"/>
        <v>14423576</v>
      </c>
      <c r="L126" s="86">
        <f t="shared" si="1"/>
        <v>1</v>
      </c>
      <c r="M126" s="85">
        <f t="shared" si="2"/>
        <v>14423576</v>
      </c>
      <c r="N126" s="85">
        <f t="shared" si="3"/>
        <v>0</v>
      </c>
      <c r="O126" s="88"/>
      <c r="P126" s="88"/>
      <c r="Q126" s="88"/>
      <c r="R126" s="88"/>
      <c r="S126" s="88">
        <v>1</v>
      </c>
      <c r="T126" s="88"/>
      <c r="U126" s="88">
        <f t="shared" si="7"/>
        <v>1</v>
      </c>
      <c r="V126" s="88"/>
      <c r="W126" s="89">
        <f t="shared" si="4"/>
        <v>1</v>
      </c>
      <c r="X126" s="83"/>
    </row>
    <row r="127" spans="2:24" ht="15.75" customHeight="1" x14ac:dyDescent="0.25">
      <c r="B127" s="79">
        <v>47</v>
      </c>
      <c r="C127" s="80" t="s">
        <v>50</v>
      </c>
      <c r="D127" s="81" t="s">
        <v>51</v>
      </c>
      <c r="E127" s="82" t="s">
        <v>108</v>
      </c>
      <c r="F127" s="81" t="s">
        <v>53</v>
      </c>
      <c r="G127" s="83" t="s">
        <v>54</v>
      </c>
      <c r="H127" s="84">
        <v>42858568</v>
      </c>
      <c r="I127" s="85" t="s">
        <v>159</v>
      </c>
      <c r="J127" s="90">
        <f>Mensualización!BN59</f>
        <v>1</v>
      </c>
      <c r="K127" s="85">
        <f t="shared" si="0"/>
        <v>42858568</v>
      </c>
      <c r="L127" s="86">
        <f t="shared" si="1"/>
        <v>1</v>
      </c>
      <c r="M127" s="85">
        <f t="shared" si="2"/>
        <v>42858568</v>
      </c>
      <c r="N127" s="85">
        <f t="shared" si="3"/>
        <v>0</v>
      </c>
      <c r="O127" s="88"/>
      <c r="P127" s="88"/>
      <c r="Q127" s="88"/>
      <c r="R127" s="88"/>
      <c r="S127" s="88">
        <v>1</v>
      </c>
      <c r="T127" s="88"/>
      <c r="U127" s="88">
        <f t="shared" si="7"/>
        <v>1</v>
      </c>
      <c r="V127" s="88"/>
      <c r="W127" s="89">
        <f t="shared" si="4"/>
        <v>1</v>
      </c>
      <c r="X127" s="83"/>
    </row>
    <row r="128" spans="2:24" ht="15.75" customHeight="1" x14ac:dyDescent="0.25">
      <c r="B128" s="79">
        <v>48</v>
      </c>
      <c r="C128" s="80" t="s">
        <v>50</v>
      </c>
      <c r="D128" s="81" t="s">
        <v>51</v>
      </c>
      <c r="E128" s="82" t="s">
        <v>109</v>
      </c>
      <c r="F128" s="81" t="s">
        <v>53</v>
      </c>
      <c r="G128" s="83" t="s">
        <v>54</v>
      </c>
      <c r="H128" s="84">
        <v>7005616</v>
      </c>
      <c r="I128" s="85" t="s">
        <v>159</v>
      </c>
      <c r="J128" s="90">
        <f>Mensualización!BN60</f>
        <v>10</v>
      </c>
      <c r="K128" s="85">
        <f t="shared" si="0"/>
        <v>70056160</v>
      </c>
      <c r="L128" s="86">
        <f t="shared" si="1"/>
        <v>10</v>
      </c>
      <c r="M128" s="85">
        <f t="shared" si="2"/>
        <v>70056160</v>
      </c>
      <c r="N128" s="85">
        <f t="shared" si="3"/>
        <v>0</v>
      </c>
      <c r="O128" s="88"/>
      <c r="P128" s="88"/>
      <c r="Q128" s="88"/>
      <c r="R128" s="88"/>
      <c r="S128" s="88">
        <v>10</v>
      </c>
      <c r="T128" s="88"/>
      <c r="U128" s="88">
        <f t="shared" si="7"/>
        <v>10</v>
      </c>
      <c r="V128" s="88"/>
      <c r="W128" s="89">
        <f t="shared" si="4"/>
        <v>10</v>
      </c>
      <c r="X128" s="83"/>
    </row>
    <row r="129" spans="2:24" ht="15.75" customHeight="1" x14ac:dyDescent="0.25">
      <c r="B129" s="79">
        <v>49</v>
      </c>
      <c r="C129" s="80" t="s">
        <v>50</v>
      </c>
      <c r="D129" s="81" t="s">
        <v>51</v>
      </c>
      <c r="E129" s="82" t="s">
        <v>110</v>
      </c>
      <c r="F129" s="81" t="s">
        <v>53</v>
      </c>
      <c r="G129" s="83" t="s">
        <v>54</v>
      </c>
      <c r="H129" s="84">
        <v>3296912</v>
      </c>
      <c r="I129" s="85" t="s">
        <v>159</v>
      </c>
      <c r="J129" s="90">
        <f>Mensualización!BN61</f>
        <v>5</v>
      </c>
      <c r="K129" s="85">
        <f t="shared" si="0"/>
        <v>16484560</v>
      </c>
      <c r="L129" s="86">
        <f t="shared" si="1"/>
        <v>5.0000000548126433</v>
      </c>
      <c r="M129" s="85">
        <f t="shared" si="2"/>
        <v>16484560.180712461</v>
      </c>
      <c r="N129" s="85">
        <f t="shared" si="3"/>
        <v>-0.18071246147155762</v>
      </c>
      <c r="O129" s="88"/>
      <c r="P129" s="88"/>
      <c r="Q129" s="88"/>
      <c r="R129" s="88"/>
      <c r="S129" s="88">
        <v>5.0000000548126433</v>
      </c>
      <c r="T129" s="88"/>
      <c r="U129" s="88">
        <f t="shared" si="7"/>
        <v>5.0000000548126433</v>
      </c>
      <c r="V129" s="88"/>
      <c r="W129" s="89">
        <f t="shared" si="4"/>
        <v>5.0000000548126433</v>
      </c>
      <c r="X129" s="83"/>
    </row>
    <row r="130" spans="2:24" ht="15.75" customHeight="1" x14ac:dyDescent="0.25">
      <c r="B130" s="79">
        <v>50</v>
      </c>
      <c r="C130" s="80" t="s">
        <v>50</v>
      </c>
      <c r="D130" s="81" t="s">
        <v>51</v>
      </c>
      <c r="E130" s="82" t="s">
        <v>111</v>
      </c>
      <c r="F130" s="81" t="s">
        <v>53</v>
      </c>
      <c r="G130" s="83" t="s">
        <v>54</v>
      </c>
      <c r="H130" s="84">
        <v>2472592</v>
      </c>
      <c r="I130" s="85" t="s">
        <v>159</v>
      </c>
      <c r="J130" s="90">
        <f>Mensualización!BN62</f>
        <v>10</v>
      </c>
      <c r="K130" s="85">
        <f t="shared" si="0"/>
        <v>24725920</v>
      </c>
      <c r="L130" s="86">
        <f t="shared" si="1"/>
        <v>10</v>
      </c>
      <c r="M130" s="85">
        <f t="shared" si="2"/>
        <v>24725920</v>
      </c>
      <c r="N130" s="85">
        <f t="shared" si="3"/>
        <v>0</v>
      </c>
      <c r="O130" s="88"/>
      <c r="P130" s="88"/>
      <c r="Q130" s="88"/>
      <c r="R130" s="88"/>
      <c r="S130" s="88">
        <v>10</v>
      </c>
      <c r="T130" s="88"/>
      <c r="U130" s="88">
        <f t="shared" si="7"/>
        <v>10</v>
      </c>
      <c r="V130" s="88"/>
      <c r="W130" s="89">
        <f t="shared" si="4"/>
        <v>10</v>
      </c>
      <c r="X130" s="83"/>
    </row>
    <row r="131" spans="2:24" ht="15.75" customHeight="1" x14ac:dyDescent="0.25">
      <c r="B131" s="79">
        <v>51</v>
      </c>
      <c r="C131" s="80" t="s">
        <v>50</v>
      </c>
      <c r="D131" s="81" t="s">
        <v>51</v>
      </c>
      <c r="E131" s="82" t="s">
        <v>112</v>
      </c>
      <c r="F131" s="81" t="s">
        <v>53</v>
      </c>
      <c r="G131" s="83" t="s">
        <v>95</v>
      </c>
      <c r="H131" s="84">
        <v>5357344</v>
      </c>
      <c r="I131" s="85" t="s">
        <v>159</v>
      </c>
      <c r="J131" s="90">
        <f>Mensualización!BN63</f>
        <v>1</v>
      </c>
      <c r="K131" s="85">
        <f t="shared" si="0"/>
        <v>5357344</v>
      </c>
      <c r="L131" s="86">
        <f t="shared" si="1"/>
        <v>1</v>
      </c>
      <c r="M131" s="85">
        <f t="shared" si="2"/>
        <v>5357344</v>
      </c>
      <c r="N131" s="85">
        <f t="shared" si="3"/>
        <v>0</v>
      </c>
      <c r="O131" s="88"/>
      <c r="P131" s="88"/>
      <c r="Q131" s="88"/>
      <c r="R131" s="88"/>
      <c r="S131" s="88">
        <v>1</v>
      </c>
      <c r="T131" s="88"/>
      <c r="U131" s="88">
        <f t="shared" si="7"/>
        <v>1</v>
      </c>
      <c r="V131" s="88"/>
      <c r="W131" s="89">
        <f t="shared" si="4"/>
        <v>1</v>
      </c>
      <c r="X131" s="83"/>
    </row>
    <row r="132" spans="2:24" ht="15.75" customHeight="1" x14ac:dyDescent="0.25">
      <c r="B132" s="79">
        <v>52</v>
      </c>
      <c r="C132" s="80" t="s">
        <v>50</v>
      </c>
      <c r="D132" s="81" t="s">
        <v>51</v>
      </c>
      <c r="E132" s="82" t="s">
        <v>113</v>
      </c>
      <c r="F132" s="81" t="s">
        <v>53</v>
      </c>
      <c r="G132" s="83" t="s">
        <v>54</v>
      </c>
      <c r="H132" s="84">
        <v>199932593</v>
      </c>
      <c r="I132" s="85" t="s">
        <v>159</v>
      </c>
      <c r="J132" s="90">
        <f>Mensualización!BN64</f>
        <v>0</v>
      </c>
      <c r="K132" s="85">
        <f t="shared" si="0"/>
        <v>0</v>
      </c>
      <c r="L132" s="86">
        <f t="shared" si="1"/>
        <v>0</v>
      </c>
      <c r="M132" s="85">
        <f t="shared" si="2"/>
        <v>0</v>
      </c>
      <c r="N132" s="85">
        <f t="shared" si="3"/>
        <v>0</v>
      </c>
      <c r="O132" s="88"/>
      <c r="P132" s="88"/>
      <c r="Q132" s="88"/>
      <c r="R132" s="88"/>
      <c r="S132" s="88"/>
      <c r="T132" s="88"/>
      <c r="U132" s="88">
        <f t="shared" si="7"/>
        <v>0</v>
      </c>
      <c r="V132" s="88"/>
      <c r="W132" s="89">
        <f t="shared" si="4"/>
        <v>0</v>
      </c>
      <c r="X132" s="83"/>
    </row>
    <row r="133" spans="2:24" ht="15.75" customHeight="1" x14ac:dyDescent="0.25">
      <c r="B133" s="79">
        <v>53</v>
      </c>
      <c r="C133" s="80" t="s">
        <v>50</v>
      </c>
      <c r="D133" s="81" t="s">
        <v>51</v>
      </c>
      <c r="E133" s="82" t="s">
        <v>114</v>
      </c>
      <c r="F133" s="81" t="s">
        <v>53</v>
      </c>
      <c r="G133" s="83" t="s">
        <v>54</v>
      </c>
      <c r="H133" s="84">
        <v>298524434</v>
      </c>
      <c r="I133" s="85" t="s">
        <v>159</v>
      </c>
      <c r="J133" s="90">
        <f>Mensualización!BN65</f>
        <v>0</v>
      </c>
      <c r="K133" s="85">
        <f t="shared" si="0"/>
        <v>0</v>
      </c>
      <c r="L133" s="86">
        <f t="shared" si="1"/>
        <v>0</v>
      </c>
      <c r="M133" s="85">
        <f t="shared" si="2"/>
        <v>0</v>
      </c>
      <c r="N133" s="85">
        <f t="shared" si="3"/>
        <v>0</v>
      </c>
      <c r="O133" s="88"/>
      <c r="P133" s="88"/>
      <c r="Q133" s="88"/>
      <c r="R133" s="88"/>
      <c r="S133" s="88">
        <v>0</v>
      </c>
      <c r="T133" s="88"/>
      <c r="U133" s="88">
        <f t="shared" si="7"/>
        <v>0</v>
      </c>
      <c r="V133" s="88"/>
      <c r="W133" s="89">
        <f t="shared" si="4"/>
        <v>0</v>
      </c>
      <c r="X133" s="83"/>
    </row>
    <row r="134" spans="2:24" ht="15.75" customHeight="1" x14ac:dyDescent="0.25">
      <c r="B134" s="79">
        <v>54</v>
      </c>
      <c r="C134" s="80" t="s">
        <v>50</v>
      </c>
      <c r="D134" s="81" t="s">
        <v>51</v>
      </c>
      <c r="E134" s="82" t="s">
        <v>115</v>
      </c>
      <c r="F134" s="81" t="s">
        <v>53</v>
      </c>
      <c r="G134" s="83" t="s">
        <v>54</v>
      </c>
      <c r="H134" s="84">
        <v>293510494</v>
      </c>
      <c r="I134" s="85" t="s">
        <v>159</v>
      </c>
      <c r="J134" s="90">
        <f>Mensualización!BN66</f>
        <v>0</v>
      </c>
      <c r="K134" s="85">
        <f t="shared" si="0"/>
        <v>0</v>
      </c>
      <c r="L134" s="86">
        <f t="shared" si="1"/>
        <v>0</v>
      </c>
      <c r="M134" s="85">
        <f t="shared" si="2"/>
        <v>0</v>
      </c>
      <c r="N134" s="85">
        <f t="shared" si="3"/>
        <v>0</v>
      </c>
      <c r="O134" s="88"/>
      <c r="P134" s="88"/>
      <c r="Q134" s="88"/>
      <c r="R134" s="88"/>
      <c r="S134" s="88"/>
      <c r="T134" s="88"/>
      <c r="U134" s="88">
        <f t="shared" si="7"/>
        <v>0</v>
      </c>
      <c r="V134" s="88"/>
      <c r="W134" s="89">
        <f t="shared" si="4"/>
        <v>0</v>
      </c>
      <c r="X134" s="83"/>
    </row>
    <row r="135" spans="2:24" ht="15.75" customHeight="1" x14ac:dyDescent="0.25">
      <c r="B135" s="79">
        <v>55</v>
      </c>
      <c r="C135" s="80" t="s">
        <v>50</v>
      </c>
      <c r="D135" s="81" t="s">
        <v>51</v>
      </c>
      <c r="E135" s="82" t="s">
        <v>116</v>
      </c>
      <c r="F135" s="81" t="s">
        <v>53</v>
      </c>
      <c r="G135" s="83" t="s">
        <v>54</v>
      </c>
      <c r="H135" s="84">
        <v>354222425</v>
      </c>
      <c r="I135" s="85" t="s">
        <v>159</v>
      </c>
      <c r="J135" s="90">
        <f>Mensualización!BN67</f>
        <v>0</v>
      </c>
      <c r="K135" s="85">
        <f t="shared" si="0"/>
        <v>0</v>
      </c>
      <c r="L135" s="86">
        <f t="shared" si="1"/>
        <v>0</v>
      </c>
      <c r="M135" s="85">
        <f t="shared" si="2"/>
        <v>0</v>
      </c>
      <c r="N135" s="85">
        <f t="shared" si="3"/>
        <v>0</v>
      </c>
      <c r="O135" s="88"/>
      <c r="P135" s="88"/>
      <c r="Q135" s="88"/>
      <c r="R135" s="88"/>
      <c r="S135" s="88"/>
      <c r="T135" s="88"/>
      <c r="U135" s="88">
        <f t="shared" si="7"/>
        <v>0</v>
      </c>
      <c r="V135" s="88"/>
      <c r="W135" s="89">
        <f t="shared" si="4"/>
        <v>0</v>
      </c>
      <c r="X135" s="83"/>
    </row>
    <row r="136" spans="2:24" ht="15.75" customHeight="1" x14ac:dyDescent="0.25">
      <c r="B136" s="79">
        <v>56</v>
      </c>
      <c r="C136" s="80" t="s">
        <v>50</v>
      </c>
      <c r="D136" s="81" t="s">
        <v>51</v>
      </c>
      <c r="E136" s="82" t="s">
        <v>117</v>
      </c>
      <c r="F136" s="81" t="s">
        <v>56</v>
      </c>
      <c r="G136" s="83" t="s">
        <v>118</v>
      </c>
      <c r="H136" s="84">
        <v>67194</v>
      </c>
      <c r="I136" s="85" t="s">
        <v>159</v>
      </c>
      <c r="J136" s="90">
        <f>Mensualización!BN68</f>
        <v>188</v>
      </c>
      <c r="K136" s="85">
        <f t="shared" si="0"/>
        <v>12632472</v>
      </c>
      <c r="L136" s="86">
        <f t="shared" si="1"/>
        <v>188</v>
      </c>
      <c r="M136" s="85">
        <f t="shared" si="2"/>
        <v>12632472</v>
      </c>
      <c r="N136" s="85">
        <f t="shared" si="3"/>
        <v>0</v>
      </c>
      <c r="O136" s="88"/>
      <c r="P136" s="88"/>
      <c r="Q136" s="88"/>
      <c r="R136" s="88">
        <v>188</v>
      </c>
      <c r="S136" s="88"/>
      <c r="T136" s="88"/>
      <c r="U136" s="88">
        <f t="shared" si="7"/>
        <v>188</v>
      </c>
      <c r="V136" s="88"/>
      <c r="W136" s="89">
        <f t="shared" si="4"/>
        <v>188</v>
      </c>
      <c r="X136" s="83"/>
    </row>
    <row r="137" spans="2:24" ht="15.75" customHeight="1" x14ac:dyDescent="0.25">
      <c r="B137" s="79">
        <v>57</v>
      </c>
      <c r="C137" s="80" t="s">
        <v>50</v>
      </c>
      <c r="D137" s="81" t="s">
        <v>51</v>
      </c>
      <c r="E137" s="82" t="s">
        <v>119</v>
      </c>
      <c r="F137" s="81" t="s">
        <v>59</v>
      </c>
      <c r="G137" s="83" t="s">
        <v>118</v>
      </c>
      <c r="H137" s="84">
        <v>109185</v>
      </c>
      <c r="I137" s="85" t="s">
        <v>159</v>
      </c>
      <c r="J137" s="90">
        <f>Mensualización!BN69</f>
        <v>128</v>
      </c>
      <c r="K137" s="85">
        <f t="shared" si="0"/>
        <v>13975680</v>
      </c>
      <c r="L137" s="86">
        <f t="shared" si="1"/>
        <v>128</v>
      </c>
      <c r="M137" s="85">
        <f t="shared" si="2"/>
        <v>13975680</v>
      </c>
      <c r="N137" s="85">
        <f t="shared" si="3"/>
        <v>0</v>
      </c>
      <c r="O137" s="88"/>
      <c r="P137" s="88"/>
      <c r="Q137" s="88"/>
      <c r="R137" s="88">
        <v>128</v>
      </c>
      <c r="S137" s="88"/>
      <c r="T137" s="88"/>
      <c r="U137" s="88">
        <f t="shared" si="7"/>
        <v>128</v>
      </c>
      <c r="V137" s="88"/>
      <c r="W137" s="89">
        <f t="shared" si="4"/>
        <v>128</v>
      </c>
      <c r="X137" s="83"/>
    </row>
    <row r="138" spans="2:24" ht="15.75" customHeight="1" x14ac:dyDescent="0.25">
      <c r="B138" s="79">
        <v>58</v>
      </c>
      <c r="C138" s="80" t="s">
        <v>50</v>
      </c>
      <c r="D138" s="81" t="s">
        <v>51</v>
      </c>
      <c r="E138" s="82" t="s">
        <v>120</v>
      </c>
      <c r="F138" s="81" t="s">
        <v>59</v>
      </c>
      <c r="G138" s="83" t="s">
        <v>118</v>
      </c>
      <c r="H138" s="84">
        <v>109185</v>
      </c>
      <c r="I138" s="85" t="s">
        <v>159</v>
      </c>
      <c r="J138" s="90">
        <f>Mensualización!BN70</f>
        <v>128</v>
      </c>
      <c r="K138" s="85">
        <f t="shared" si="0"/>
        <v>13975680</v>
      </c>
      <c r="L138" s="86">
        <f t="shared" si="1"/>
        <v>128</v>
      </c>
      <c r="M138" s="85">
        <f t="shared" si="2"/>
        <v>13975680</v>
      </c>
      <c r="N138" s="85">
        <f t="shared" si="3"/>
        <v>0</v>
      </c>
      <c r="O138" s="88"/>
      <c r="P138" s="88"/>
      <c r="Q138" s="88"/>
      <c r="R138" s="88">
        <v>128</v>
      </c>
      <c r="S138" s="88"/>
      <c r="T138" s="88"/>
      <c r="U138" s="88">
        <f t="shared" si="7"/>
        <v>128</v>
      </c>
      <c r="V138" s="88"/>
      <c r="W138" s="89">
        <f t="shared" si="4"/>
        <v>128</v>
      </c>
      <c r="X138" s="83"/>
    </row>
    <row r="139" spans="2:24" ht="15.75" customHeight="1" x14ac:dyDescent="0.25">
      <c r="B139" s="79">
        <v>59</v>
      </c>
      <c r="C139" s="80" t="s">
        <v>50</v>
      </c>
      <c r="D139" s="81" t="s">
        <v>51</v>
      </c>
      <c r="E139" s="82" t="s">
        <v>121</v>
      </c>
      <c r="F139" s="81" t="s">
        <v>59</v>
      </c>
      <c r="G139" s="83" t="s">
        <v>118</v>
      </c>
      <c r="H139" s="84">
        <v>109185</v>
      </c>
      <c r="I139" s="85" t="s">
        <v>159</v>
      </c>
      <c r="J139" s="90">
        <f>Mensualización!BN71</f>
        <v>0</v>
      </c>
      <c r="K139" s="85">
        <f t="shared" si="0"/>
        <v>0</v>
      </c>
      <c r="L139" s="86">
        <f t="shared" si="1"/>
        <v>0</v>
      </c>
      <c r="M139" s="85">
        <f t="shared" si="2"/>
        <v>0</v>
      </c>
      <c r="N139" s="85">
        <f t="shared" si="3"/>
        <v>0</v>
      </c>
      <c r="O139" s="88"/>
      <c r="P139" s="88"/>
      <c r="Q139" s="88"/>
      <c r="R139" s="88"/>
      <c r="S139" s="88"/>
      <c r="T139" s="88"/>
      <c r="U139" s="88">
        <f t="shared" si="7"/>
        <v>0</v>
      </c>
      <c r="V139" s="88"/>
      <c r="W139" s="89">
        <f t="shared" si="4"/>
        <v>0</v>
      </c>
      <c r="X139" s="83"/>
    </row>
    <row r="140" spans="2:24" ht="15.75" customHeight="1" x14ac:dyDescent="0.25">
      <c r="B140" s="79">
        <v>60</v>
      </c>
      <c r="C140" s="80" t="s">
        <v>50</v>
      </c>
      <c r="D140" s="81" t="s">
        <v>51</v>
      </c>
      <c r="E140" s="82" t="s">
        <v>122</v>
      </c>
      <c r="F140" s="81" t="s">
        <v>59</v>
      </c>
      <c r="G140" s="83" t="s">
        <v>118</v>
      </c>
      <c r="H140" s="84">
        <v>109185</v>
      </c>
      <c r="I140" s="85" t="s">
        <v>159</v>
      </c>
      <c r="J140" s="90">
        <f>Mensualización!BN72</f>
        <v>64</v>
      </c>
      <c r="K140" s="85">
        <f t="shared" si="0"/>
        <v>6987840</v>
      </c>
      <c r="L140" s="86">
        <f t="shared" si="1"/>
        <v>64</v>
      </c>
      <c r="M140" s="85">
        <f t="shared" si="2"/>
        <v>6987840</v>
      </c>
      <c r="N140" s="85">
        <f t="shared" si="3"/>
        <v>0</v>
      </c>
      <c r="O140" s="88"/>
      <c r="P140" s="88"/>
      <c r="Q140" s="88"/>
      <c r="R140" s="88">
        <v>64</v>
      </c>
      <c r="S140" s="88"/>
      <c r="T140" s="88"/>
      <c r="U140" s="88">
        <f t="shared" si="7"/>
        <v>64</v>
      </c>
      <c r="V140" s="88"/>
      <c r="W140" s="89">
        <f t="shared" si="4"/>
        <v>64</v>
      </c>
      <c r="X140" s="83"/>
    </row>
    <row r="141" spans="2:24" ht="15.75" customHeight="1" x14ac:dyDescent="0.25">
      <c r="B141" s="79">
        <v>61</v>
      </c>
      <c r="C141" s="80" t="s">
        <v>50</v>
      </c>
      <c r="D141" s="81" t="s">
        <v>51</v>
      </c>
      <c r="E141" s="82" t="s">
        <v>123</v>
      </c>
      <c r="F141" s="81" t="s">
        <v>59</v>
      </c>
      <c r="G141" s="83" t="s">
        <v>118</v>
      </c>
      <c r="H141" s="84">
        <v>109185</v>
      </c>
      <c r="I141" s="85" t="s">
        <v>159</v>
      </c>
      <c r="J141" s="90">
        <f>Mensualización!BN73</f>
        <v>64</v>
      </c>
      <c r="K141" s="85">
        <f t="shared" si="0"/>
        <v>6987840</v>
      </c>
      <c r="L141" s="86">
        <f t="shared" si="1"/>
        <v>64</v>
      </c>
      <c r="M141" s="85">
        <f t="shared" si="2"/>
        <v>6987840</v>
      </c>
      <c r="N141" s="85">
        <f t="shared" si="3"/>
        <v>0</v>
      </c>
      <c r="O141" s="88"/>
      <c r="P141" s="88"/>
      <c r="Q141" s="88"/>
      <c r="R141" s="88">
        <v>64</v>
      </c>
      <c r="S141" s="88"/>
      <c r="T141" s="88"/>
      <c r="U141" s="88">
        <f t="shared" si="7"/>
        <v>64</v>
      </c>
      <c r="V141" s="88"/>
      <c r="W141" s="89">
        <f t="shared" si="4"/>
        <v>64</v>
      </c>
      <c r="X141" s="83"/>
    </row>
    <row r="142" spans="2:24" ht="15.75" customHeight="1" x14ac:dyDescent="0.25">
      <c r="B142" s="79">
        <v>62</v>
      </c>
      <c r="C142" s="80" t="s">
        <v>50</v>
      </c>
      <c r="D142" s="81" t="s">
        <v>51</v>
      </c>
      <c r="E142" s="82" t="s">
        <v>124</v>
      </c>
      <c r="F142" s="81" t="s">
        <v>59</v>
      </c>
      <c r="G142" s="83" t="s">
        <v>118</v>
      </c>
      <c r="H142" s="84">
        <v>109185</v>
      </c>
      <c r="I142" s="85" t="s">
        <v>159</v>
      </c>
      <c r="J142" s="90">
        <f>Mensualización!BN74</f>
        <v>128</v>
      </c>
      <c r="K142" s="85">
        <f t="shared" si="0"/>
        <v>13975680</v>
      </c>
      <c r="L142" s="86">
        <f t="shared" si="1"/>
        <v>128</v>
      </c>
      <c r="M142" s="85">
        <f t="shared" si="2"/>
        <v>13975680</v>
      </c>
      <c r="N142" s="85">
        <f t="shared" si="3"/>
        <v>0</v>
      </c>
      <c r="O142" s="88"/>
      <c r="P142" s="88"/>
      <c r="Q142" s="88"/>
      <c r="R142" s="88">
        <v>128</v>
      </c>
      <c r="S142" s="88"/>
      <c r="T142" s="88"/>
      <c r="U142" s="88">
        <f t="shared" si="7"/>
        <v>128</v>
      </c>
      <c r="V142" s="88"/>
      <c r="W142" s="89">
        <f t="shared" si="4"/>
        <v>128</v>
      </c>
      <c r="X142" s="83"/>
    </row>
    <row r="143" spans="2:24" ht="15.75" customHeight="1" x14ac:dyDescent="0.25">
      <c r="B143" s="79">
        <v>63</v>
      </c>
      <c r="C143" s="80" t="s">
        <v>50</v>
      </c>
      <c r="D143" s="81" t="s">
        <v>51</v>
      </c>
      <c r="E143" s="82" t="s">
        <v>125</v>
      </c>
      <c r="F143" s="81" t="s">
        <v>68</v>
      </c>
      <c r="G143" s="83" t="s">
        <v>118</v>
      </c>
      <c r="H143" s="84">
        <v>179184</v>
      </c>
      <c r="I143" s="85" t="s">
        <v>159</v>
      </c>
      <c r="J143" s="90">
        <f>Mensualización!BN75</f>
        <v>4.999419591034914</v>
      </c>
      <c r="K143" s="85">
        <f t="shared" si="0"/>
        <v>895816</v>
      </c>
      <c r="L143" s="86">
        <f t="shared" si="1"/>
        <v>4.999419591034914</v>
      </c>
      <c r="M143" s="85">
        <f t="shared" si="2"/>
        <v>895816</v>
      </c>
      <c r="N143" s="85">
        <f t="shared" si="3"/>
        <v>0</v>
      </c>
      <c r="O143" s="88"/>
      <c r="P143" s="88"/>
      <c r="Q143" s="88"/>
      <c r="R143" s="88">
        <v>4.999419591034914</v>
      </c>
      <c r="S143" s="88"/>
      <c r="T143" s="88"/>
      <c r="U143" s="88">
        <f t="shared" si="7"/>
        <v>4.999419591034914</v>
      </c>
      <c r="V143" s="88"/>
      <c r="W143" s="89">
        <f t="shared" si="4"/>
        <v>4.999419591034914</v>
      </c>
      <c r="X143" s="83"/>
    </row>
    <row r="144" spans="2:24" ht="15.75" customHeight="1" x14ac:dyDescent="0.25">
      <c r="B144" s="79">
        <v>64</v>
      </c>
      <c r="C144" s="80" t="s">
        <v>50</v>
      </c>
      <c r="D144" s="81" t="s">
        <v>51</v>
      </c>
      <c r="E144" s="82" t="s">
        <v>126</v>
      </c>
      <c r="F144" s="81" t="s">
        <v>68</v>
      </c>
      <c r="G144" s="83" t="s">
        <v>118</v>
      </c>
      <c r="H144" s="84">
        <v>159735</v>
      </c>
      <c r="I144" s="85" t="s">
        <v>159</v>
      </c>
      <c r="J144" s="90">
        <f>Mensualización!BN76</f>
        <v>70.582777725608096</v>
      </c>
      <c r="K144" s="85">
        <f t="shared" si="0"/>
        <v>11274540.000000009</v>
      </c>
      <c r="L144" s="86">
        <f t="shared" si="1"/>
        <v>26</v>
      </c>
      <c r="M144" s="85">
        <f t="shared" si="2"/>
        <v>4153110</v>
      </c>
      <c r="N144" s="85">
        <f t="shared" si="3"/>
        <v>7121430.0000000093</v>
      </c>
      <c r="O144" s="88"/>
      <c r="P144" s="88"/>
      <c r="Q144" s="88"/>
      <c r="R144" s="88">
        <v>26</v>
      </c>
      <c r="S144" s="88"/>
      <c r="T144" s="88"/>
      <c r="U144" s="88">
        <f t="shared" si="7"/>
        <v>26</v>
      </c>
      <c r="V144" s="88"/>
      <c r="W144" s="89">
        <f t="shared" si="4"/>
        <v>26</v>
      </c>
      <c r="X144" s="83"/>
    </row>
    <row r="145" spans="2:24" ht="15.75" customHeight="1" x14ac:dyDescent="0.25">
      <c r="B145" s="79">
        <v>65</v>
      </c>
      <c r="C145" s="80" t="s">
        <v>50</v>
      </c>
      <c r="D145" s="81" t="s">
        <v>51</v>
      </c>
      <c r="E145" s="82" t="s">
        <v>127</v>
      </c>
      <c r="F145" s="81" t="s">
        <v>68</v>
      </c>
      <c r="G145" s="83" t="s">
        <v>118</v>
      </c>
      <c r="H145" s="84">
        <v>90988</v>
      </c>
      <c r="I145" s="85" t="s">
        <v>159</v>
      </c>
      <c r="J145" s="90">
        <f>Mensualización!BN77</f>
        <v>0.4001516683518993</v>
      </c>
      <c r="K145" s="85">
        <f t="shared" si="0"/>
        <v>36409.000000002612</v>
      </c>
      <c r="L145" s="86">
        <f t="shared" si="1"/>
        <v>0</v>
      </c>
      <c r="M145" s="85">
        <f t="shared" si="2"/>
        <v>0</v>
      </c>
      <c r="N145" s="85">
        <f t="shared" si="3"/>
        <v>36409.000000002612</v>
      </c>
      <c r="O145" s="88"/>
      <c r="P145" s="88"/>
      <c r="Q145" s="88"/>
      <c r="R145" s="88"/>
      <c r="S145" s="88"/>
      <c r="T145" s="88"/>
      <c r="U145" s="88">
        <f t="shared" si="7"/>
        <v>0</v>
      </c>
      <c r="V145" s="88"/>
      <c r="W145" s="89">
        <f t="shared" si="4"/>
        <v>0</v>
      </c>
      <c r="X145" s="83"/>
    </row>
    <row r="146" spans="2:24" ht="15.75" customHeight="1" x14ac:dyDescent="0.25">
      <c r="B146" s="79">
        <v>66</v>
      </c>
      <c r="C146" s="80" t="s">
        <v>50</v>
      </c>
      <c r="D146" s="81" t="s">
        <v>51</v>
      </c>
      <c r="E146" s="82" t="s">
        <v>128</v>
      </c>
      <c r="F146" s="81" t="s">
        <v>68</v>
      </c>
      <c r="G146" s="83" t="s">
        <v>118</v>
      </c>
      <c r="H146" s="84">
        <v>109185</v>
      </c>
      <c r="I146" s="85" t="s">
        <v>159</v>
      </c>
      <c r="J146" s="90">
        <f>Mensualización!BN78</f>
        <v>0</v>
      </c>
      <c r="K146" s="85">
        <f t="shared" si="0"/>
        <v>0</v>
      </c>
      <c r="L146" s="86">
        <f t="shared" si="1"/>
        <v>0</v>
      </c>
      <c r="M146" s="85">
        <f t="shared" si="2"/>
        <v>0</v>
      </c>
      <c r="N146" s="85">
        <f t="shared" si="3"/>
        <v>0</v>
      </c>
      <c r="O146" s="88"/>
      <c r="P146" s="88"/>
      <c r="Q146" s="88"/>
      <c r="R146" s="88"/>
      <c r="S146" s="88"/>
      <c r="T146" s="88"/>
      <c r="U146" s="88">
        <f t="shared" si="7"/>
        <v>0</v>
      </c>
      <c r="V146" s="88"/>
      <c r="W146" s="89">
        <f t="shared" si="4"/>
        <v>0</v>
      </c>
      <c r="X146" s="83"/>
    </row>
    <row r="147" spans="2:24" ht="15.75" customHeight="1" x14ac:dyDescent="0.25">
      <c r="B147" s="79">
        <v>67</v>
      </c>
      <c r="C147" s="80" t="s">
        <v>50</v>
      </c>
      <c r="D147" s="81" t="s">
        <v>51</v>
      </c>
      <c r="E147" s="82" t="s">
        <v>129</v>
      </c>
      <c r="F147" s="81" t="s">
        <v>68</v>
      </c>
      <c r="G147" s="83" t="s">
        <v>118</v>
      </c>
      <c r="H147" s="84">
        <v>90988</v>
      </c>
      <c r="I147" s="85" t="s">
        <v>159</v>
      </c>
      <c r="J147" s="90">
        <f>Mensualización!BN79</f>
        <v>10</v>
      </c>
      <c r="K147" s="85">
        <f t="shared" si="0"/>
        <v>909880</v>
      </c>
      <c r="L147" s="86">
        <f t="shared" si="1"/>
        <v>0</v>
      </c>
      <c r="M147" s="85">
        <f t="shared" si="2"/>
        <v>0</v>
      </c>
      <c r="N147" s="85">
        <f t="shared" si="3"/>
        <v>909880</v>
      </c>
      <c r="O147" s="88"/>
      <c r="P147" s="88"/>
      <c r="Q147" s="88"/>
      <c r="R147" s="88"/>
      <c r="S147" s="88"/>
      <c r="T147" s="88"/>
      <c r="U147" s="88">
        <f t="shared" si="7"/>
        <v>0</v>
      </c>
      <c r="V147" s="88"/>
      <c r="W147" s="89">
        <f t="shared" si="4"/>
        <v>0</v>
      </c>
      <c r="X147" s="83"/>
    </row>
    <row r="148" spans="2:24" ht="15.75" customHeight="1" x14ac:dyDescent="0.25">
      <c r="B148" s="79">
        <v>68</v>
      </c>
      <c r="C148" s="80" t="s">
        <v>50</v>
      </c>
      <c r="D148" s="81" t="s">
        <v>51</v>
      </c>
      <c r="E148" s="82" t="s">
        <v>130</v>
      </c>
      <c r="F148" s="81" t="s">
        <v>53</v>
      </c>
      <c r="G148" s="83" t="s">
        <v>118</v>
      </c>
      <c r="H148" s="84">
        <v>13615992</v>
      </c>
      <c r="I148" s="85" t="s">
        <v>159</v>
      </c>
      <c r="J148" s="90">
        <f>Mensualización!BN80</f>
        <v>0.93584896348352697</v>
      </c>
      <c r="K148" s="85">
        <f t="shared" si="0"/>
        <v>12742511.999999996</v>
      </c>
      <c r="L148" s="86">
        <f t="shared" si="1"/>
        <v>0.93584896348352697</v>
      </c>
      <c r="M148" s="85">
        <f t="shared" si="2"/>
        <v>12742511.999999996</v>
      </c>
      <c r="N148" s="85">
        <f t="shared" si="3"/>
        <v>0</v>
      </c>
      <c r="O148" s="88"/>
      <c r="P148" s="88"/>
      <c r="Q148" s="88"/>
      <c r="R148" s="88"/>
      <c r="S148" s="88">
        <v>0.93584896348352697</v>
      </c>
      <c r="T148" s="88"/>
      <c r="U148" s="88">
        <f t="shared" si="7"/>
        <v>0.93584896348352697</v>
      </c>
      <c r="V148" s="88"/>
      <c r="W148" s="89">
        <f t="shared" si="4"/>
        <v>0.93584896348352697</v>
      </c>
      <c r="X148" s="83"/>
    </row>
    <row r="149" spans="2:24" ht="15.75" customHeight="1" x14ac:dyDescent="0.25">
      <c r="B149" s="79">
        <v>69</v>
      </c>
      <c r="C149" s="80" t="s">
        <v>50</v>
      </c>
      <c r="D149" s="81" t="s">
        <v>51</v>
      </c>
      <c r="E149" s="82" t="s">
        <v>131</v>
      </c>
      <c r="F149" s="81" t="s">
        <v>53</v>
      </c>
      <c r="G149" s="83" t="s">
        <v>118</v>
      </c>
      <c r="H149" s="84">
        <v>7726896</v>
      </c>
      <c r="I149" s="85" t="s">
        <v>159</v>
      </c>
      <c r="J149" s="90">
        <f>Mensualización!BN81</f>
        <v>1</v>
      </c>
      <c r="K149" s="85">
        <f t="shared" si="0"/>
        <v>7726896</v>
      </c>
      <c r="L149" s="86">
        <f t="shared" si="1"/>
        <v>1</v>
      </c>
      <c r="M149" s="85">
        <f t="shared" si="2"/>
        <v>7726896</v>
      </c>
      <c r="N149" s="85">
        <f t="shared" si="3"/>
        <v>0</v>
      </c>
      <c r="O149" s="88"/>
      <c r="P149" s="88"/>
      <c r="Q149" s="88"/>
      <c r="R149" s="88"/>
      <c r="S149" s="88">
        <v>1</v>
      </c>
      <c r="T149" s="88"/>
      <c r="U149" s="88">
        <f t="shared" si="7"/>
        <v>1</v>
      </c>
      <c r="V149" s="88"/>
      <c r="W149" s="89">
        <f t="shared" si="4"/>
        <v>1</v>
      </c>
      <c r="X149" s="83"/>
    </row>
    <row r="150" spans="2:24" ht="15.75" customHeight="1" x14ac:dyDescent="0.25">
      <c r="B150" s="79">
        <v>1</v>
      </c>
      <c r="C150" s="80" t="s">
        <v>50</v>
      </c>
      <c r="D150" s="81" t="s">
        <v>51</v>
      </c>
      <c r="E150" s="82" t="s">
        <v>52</v>
      </c>
      <c r="F150" s="81" t="s">
        <v>53</v>
      </c>
      <c r="G150" s="83" t="s">
        <v>54</v>
      </c>
      <c r="H150" s="84">
        <v>4658560</v>
      </c>
      <c r="I150" s="85" t="s">
        <v>160</v>
      </c>
      <c r="J150" s="86">
        <f>+Mensualización!BO13</f>
        <v>0.3</v>
      </c>
      <c r="K150" s="85">
        <f t="shared" si="0"/>
        <v>1397568</v>
      </c>
      <c r="L150" s="86">
        <f t="shared" si="1"/>
        <v>0.3</v>
      </c>
      <c r="M150" s="85">
        <f t="shared" si="2"/>
        <v>1397568</v>
      </c>
      <c r="N150" s="85">
        <f t="shared" si="3"/>
        <v>0</v>
      </c>
      <c r="O150" s="88"/>
      <c r="P150" s="1"/>
      <c r="Q150" s="88"/>
      <c r="R150" s="88"/>
      <c r="S150" s="88">
        <v>0.3</v>
      </c>
      <c r="T150" s="88"/>
      <c r="U150" s="88">
        <f t="shared" si="7"/>
        <v>0.3</v>
      </c>
      <c r="V150" s="88"/>
      <c r="W150" s="89">
        <f t="shared" si="4"/>
        <v>0.3</v>
      </c>
      <c r="X150" s="83"/>
    </row>
    <row r="151" spans="2:24" ht="15.75" customHeight="1" x14ac:dyDescent="0.25">
      <c r="B151" s="79">
        <v>2</v>
      </c>
      <c r="C151" s="80" t="s">
        <v>50</v>
      </c>
      <c r="D151" s="81" t="s">
        <v>51</v>
      </c>
      <c r="E151" s="82" t="s">
        <v>55</v>
      </c>
      <c r="F151" s="81" t="s">
        <v>56</v>
      </c>
      <c r="G151" s="83" t="s">
        <v>54</v>
      </c>
      <c r="H151" s="84">
        <v>35836</v>
      </c>
      <c r="I151" s="85" t="s">
        <v>160</v>
      </c>
      <c r="J151" s="86">
        <f>+Mensualización!BO14</f>
        <v>8741.3781432355208</v>
      </c>
      <c r="K151" s="85">
        <f t="shared" si="0"/>
        <v>313256027.14098811</v>
      </c>
      <c r="L151" s="86">
        <f t="shared" si="1"/>
        <v>4094</v>
      </c>
      <c r="M151" s="85">
        <f t="shared" si="2"/>
        <v>146712584</v>
      </c>
      <c r="N151" s="85">
        <f t="shared" si="3"/>
        <v>166543443.14098811</v>
      </c>
      <c r="O151" s="88">
        <v>1459</v>
      </c>
      <c r="P151" s="1">
        <v>195</v>
      </c>
      <c r="Q151" s="135">
        <v>2440</v>
      </c>
      <c r="R151" s="88"/>
      <c r="S151" s="88"/>
      <c r="T151" s="88"/>
      <c r="U151" s="88">
        <f t="shared" si="7"/>
        <v>4094</v>
      </c>
      <c r="V151" s="88"/>
      <c r="W151" s="89">
        <f t="shared" si="4"/>
        <v>4094</v>
      </c>
      <c r="X151" s="83"/>
    </row>
    <row r="152" spans="2:24" ht="15.75" customHeight="1" x14ac:dyDescent="0.25">
      <c r="B152" s="131">
        <v>3</v>
      </c>
      <c r="C152" s="80" t="s">
        <v>50</v>
      </c>
      <c r="D152" s="81" t="s">
        <v>51</v>
      </c>
      <c r="E152" s="82" t="s">
        <v>57</v>
      </c>
      <c r="F152" s="81" t="s">
        <v>56</v>
      </c>
      <c r="G152" s="83" t="s">
        <v>54</v>
      </c>
      <c r="H152" s="84">
        <v>44795</v>
      </c>
      <c r="I152" s="85" t="s">
        <v>160</v>
      </c>
      <c r="J152" s="86">
        <f>+Mensualización!BO15</f>
        <v>104</v>
      </c>
      <c r="K152" s="85">
        <f t="shared" si="0"/>
        <v>4658680</v>
      </c>
      <c r="L152" s="86">
        <f t="shared" si="1"/>
        <v>82</v>
      </c>
      <c r="M152" s="85">
        <f t="shared" si="2"/>
        <v>3673190</v>
      </c>
      <c r="N152" s="85">
        <f t="shared" si="3"/>
        <v>985490</v>
      </c>
      <c r="O152" s="88">
        <v>38</v>
      </c>
      <c r="P152" s="88"/>
      <c r="Q152" s="88">
        <v>44</v>
      </c>
      <c r="R152" s="88"/>
      <c r="S152" s="88"/>
      <c r="T152" s="88"/>
      <c r="U152" s="88">
        <f t="shared" si="7"/>
        <v>82</v>
      </c>
      <c r="V152" s="88"/>
      <c r="W152" s="89">
        <f t="shared" si="4"/>
        <v>82</v>
      </c>
      <c r="X152" s="83"/>
    </row>
    <row r="153" spans="2:24" ht="15.75" customHeight="1" x14ac:dyDescent="0.25">
      <c r="B153" s="79">
        <v>4</v>
      </c>
      <c r="C153" s="80" t="s">
        <v>50</v>
      </c>
      <c r="D153" s="81" t="s">
        <v>51</v>
      </c>
      <c r="E153" s="82" t="s">
        <v>58</v>
      </c>
      <c r="F153" s="81" t="s">
        <v>59</v>
      </c>
      <c r="G153" s="83" t="s">
        <v>54</v>
      </c>
      <c r="H153" s="84">
        <v>58232</v>
      </c>
      <c r="I153" s="85" t="s">
        <v>160</v>
      </c>
      <c r="J153" s="86">
        <f>+Mensualización!BO16</f>
        <v>800</v>
      </c>
      <c r="K153" s="85">
        <f t="shared" si="0"/>
        <v>46585600</v>
      </c>
      <c r="L153" s="86">
        <f t="shared" si="1"/>
        <v>545</v>
      </c>
      <c r="M153" s="85">
        <f t="shared" si="2"/>
        <v>31736440</v>
      </c>
      <c r="N153" s="85">
        <f t="shared" si="3"/>
        <v>14849160</v>
      </c>
      <c r="O153" s="88">
        <v>165</v>
      </c>
      <c r="P153" s="88">
        <v>25</v>
      </c>
      <c r="Q153" s="88">
        <v>355</v>
      </c>
      <c r="R153" s="88"/>
      <c r="S153" s="88"/>
      <c r="T153" s="88"/>
      <c r="U153" s="88">
        <f t="shared" si="7"/>
        <v>545</v>
      </c>
      <c r="V153" s="88"/>
      <c r="W153" s="89">
        <f t="shared" si="4"/>
        <v>545</v>
      </c>
      <c r="X153" s="83"/>
    </row>
    <row r="154" spans="2:24" ht="15.75" customHeight="1" x14ac:dyDescent="0.25">
      <c r="B154" s="79">
        <v>5</v>
      </c>
      <c r="C154" s="80" t="s">
        <v>50</v>
      </c>
      <c r="D154" s="81" t="s">
        <v>51</v>
      </c>
      <c r="E154" s="82" t="s">
        <v>60</v>
      </c>
      <c r="F154" s="81" t="s">
        <v>59</v>
      </c>
      <c r="G154" s="83" t="s">
        <v>54</v>
      </c>
      <c r="H154" s="84">
        <v>58232</v>
      </c>
      <c r="I154" s="85" t="s">
        <v>160</v>
      </c>
      <c r="J154" s="86">
        <f>+Mensualización!BO17</f>
        <v>725</v>
      </c>
      <c r="K154" s="85">
        <f t="shared" si="0"/>
        <v>42218200</v>
      </c>
      <c r="L154" s="86">
        <f t="shared" si="1"/>
        <v>537</v>
      </c>
      <c r="M154" s="85">
        <f t="shared" si="2"/>
        <v>31270584</v>
      </c>
      <c r="N154" s="85">
        <f t="shared" si="3"/>
        <v>10947616</v>
      </c>
      <c r="O154" s="88">
        <v>182</v>
      </c>
      <c r="P154" s="88">
        <v>25</v>
      </c>
      <c r="Q154" s="135">
        <v>330</v>
      </c>
      <c r="R154" s="88"/>
      <c r="S154" s="88"/>
      <c r="T154" s="88"/>
      <c r="U154" s="88">
        <f t="shared" si="7"/>
        <v>537</v>
      </c>
      <c r="V154" s="88"/>
      <c r="W154" s="89">
        <f t="shared" si="4"/>
        <v>537</v>
      </c>
      <c r="X154" s="83"/>
    </row>
    <row r="155" spans="2:24" ht="15.75" customHeight="1" x14ac:dyDescent="0.25">
      <c r="B155" s="79">
        <v>6</v>
      </c>
      <c r="C155" s="80" t="s">
        <v>50</v>
      </c>
      <c r="D155" s="81" t="s">
        <v>51</v>
      </c>
      <c r="E155" s="82" t="s">
        <v>61</v>
      </c>
      <c r="F155" s="81" t="s">
        <v>59</v>
      </c>
      <c r="G155" s="83" t="s">
        <v>54</v>
      </c>
      <c r="H155" s="84">
        <v>95185</v>
      </c>
      <c r="I155" s="85" t="s">
        <v>160</v>
      </c>
      <c r="J155" s="86">
        <f>+Mensualización!BO18</f>
        <v>57</v>
      </c>
      <c r="K155" s="85">
        <f t="shared" si="0"/>
        <v>5425545</v>
      </c>
      <c r="L155" s="86">
        <f t="shared" si="1"/>
        <v>39</v>
      </c>
      <c r="M155" s="85">
        <f t="shared" si="2"/>
        <v>3712215</v>
      </c>
      <c r="N155" s="85">
        <f t="shared" si="3"/>
        <v>1713330</v>
      </c>
      <c r="O155" s="88"/>
      <c r="P155" s="88"/>
      <c r="Q155" s="88"/>
      <c r="R155" s="88"/>
      <c r="S155" s="88">
        <v>39</v>
      </c>
      <c r="T155" s="88"/>
      <c r="U155" s="88">
        <f t="shared" si="7"/>
        <v>39</v>
      </c>
      <c r="V155" s="88"/>
      <c r="W155" s="89">
        <f t="shared" si="4"/>
        <v>39</v>
      </c>
      <c r="X155" s="83"/>
    </row>
    <row r="156" spans="2:24" ht="15.75" customHeight="1" x14ac:dyDescent="0.25">
      <c r="B156" s="131">
        <v>7</v>
      </c>
      <c r="C156" s="80" t="s">
        <v>50</v>
      </c>
      <c r="D156" s="81" t="s">
        <v>51</v>
      </c>
      <c r="E156" s="82" t="s">
        <v>62</v>
      </c>
      <c r="F156" s="81" t="s">
        <v>59</v>
      </c>
      <c r="G156" s="83" t="s">
        <v>54</v>
      </c>
      <c r="H156" s="84">
        <v>58232</v>
      </c>
      <c r="I156" s="85" t="s">
        <v>160</v>
      </c>
      <c r="J156" s="86">
        <f>+Mensualización!BO19</f>
        <v>131</v>
      </c>
      <c r="K156" s="85">
        <f t="shared" si="0"/>
        <v>7628392</v>
      </c>
      <c r="L156" s="86">
        <f t="shared" si="1"/>
        <v>38</v>
      </c>
      <c r="M156" s="85">
        <f t="shared" si="2"/>
        <v>2212816</v>
      </c>
      <c r="N156" s="85">
        <f t="shared" si="3"/>
        <v>5415576</v>
      </c>
      <c r="O156" s="88"/>
      <c r="P156" s="88"/>
      <c r="Q156" s="88"/>
      <c r="R156" s="88"/>
      <c r="S156" s="88">
        <v>38</v>
      </c>
      <c r="T156" s="88"/>
      <c r="U156" s="88">
        <f t="shared" si="7"/>
        <v>38</v>
      </c>
      <c r="V156" s="88"/>
      <c r="W156" s="89">
        <f t="shared" si="4"/>
        <v>38</v>
      </c>
      <c r="X156" s="83"/>
    </row>
    <row r="157" spans="2:24" ht="15.75" customHeight="1" x14ac:dyDescent="0.25">
      <c r="B157" s="79">
        <v>8</v>
      </c>
      <c r="C157" s="80" t="s">
        <v>50</v>
      </c>
      <c r="D157" s="81" t="s">
        <v>51</v>
      </c>
      <c r="E157" s="82" t="s">
        <v>63</v>
      </c>
      <c r="F157" s="81" t="s">
        <v>59</v>
      </c>
      <c r="G157" s="83" t="s">
        <v>54</v>
      </c>
      <c r="H157" s="84">
        <v>58232</v>
      </c>
      <c r="I157" s="85" t="s">
        <v>160</v>
      </c>
      <c r="J157" s="86">
        <f>+Mensualización!BO20</f>
        <v>151</v>
      </c>
      <c r="K157" s="85">
        <f t="shared" si="0"/>
        <v>8793032</v>
      </c>
      <c r="L157" s="86">
        <f t="shared" si="1"/>
        <v>150</v>
      </c>
      <c r="M157" s="85">
        <f t="shared" si="2"/>
        <v>8734800</v>
      </c>
      <c r="N157" s="85">
        <f t="shared" si="3"/>
        <v>58232</v>
      </c>
      <c r="O157" s="88"/>
      <c r="P157" s="88"/>
      <c r="Q157" s="88"/>
      <c r="R157" s="88"/>
      <c r="S157" s="88">
        <v>150</v>
      </c>
      <c r="T157" s="88"/>
      <c r="U157" s="88">
        <f t="shared" si="7"/>
        <v>150</v>
      </c>
      <c r="V157" s="88"/>
      <c r="W157" s="89">
        <f t="shared" si="4"/>
        <v>150</v>
      </c>
      <c r="X157" s="83"/>
    </row>
    <row r="158" spans="2:24" ht="15.75" customHeight="1" x14ac:dyDescent="0.25">
      <c r="B158" s="79">
        <v>9</v>
      </c>
      <c r="C158" s="80" t="s">
        <v>50</v>
      </c>
      <c r="D158" s="81" t="s">
        <v>51</v>
      </c>
      <c r="E158" s="82" t="s">
        <v>64</v>
      </c>
      <c r="F158" s="81" t="s">
        <v>59</v>
      </c>
      <c r="G158" s="83" t="s">
        <v>54</v>
      </c>
      <c r="H158" s="84">
        <v>22396</v>
      </c>
      <c r="I158" s="85" t="s">
        <v>160</v>
      </c>
      <c r="J158" s="86">
        <f>+Mensualización!BO21</f>
        <v>233</v>
      </c>
      <c r="K158" s="85">
        <f t="shared" si="0"/>
        <v>5218268</v>
      </c>
      <c r="L158" s="86">
        <f t="shared" si="1"/>
        <v>0</v>
      </c>
      <c r="M158" s="85">
        <f t="shared" si="2"/>
        <v>0</v>
      </c>
      <c r="N158" s="85">
        <f t="shared" si="3"/>
        <v>5218268</v>
      </c>
      <c r="O158" s="88"/>
      <c r="P158" s="88"/>
      <c r="Q158" s="88"/>
      <c r="R158" s="88"/>
      <c r="S158" s="88"/>
      <c r="T158" s="88"/>
      <c r="U158" s="88">
        <f t="shared" si="7"/>
        <v>0</v>
      </c>
      <c r="V158" s="88"/>
      <c r="W158" s="89">
        <f t="shared" si="4"/>
        <v>0</v>
      </c>
      <c r="X158" s="83"/>
    </row>
    <row r="159" spans="2:24" ht="15.75" customHeight="1" x14ac:dyDescent="0.25">
      <c r="B159" s="79">
        <v>10</v>
      </c>
      <c r="C159" s="80" t="s">
        <v>50</v>
      </c>
      <c r="D159" s="81" t="s">
        <v>51</v>
      </c>
      <c r="E159" s="82" t="s">
        <v>65</v>
      </c>
      <c r="F159" s="81" t="s">
        <v>59</v>
      </c>
      <c r="G159" s="83" t="s">
        <v>54</v>
      </c>
      <c r="H159" s="84">
        <v>58232</v>
      </c>
      <c r="I159" s="85" t="s">
        <v>160</v>
      </c>
      <c r="J159" s="86">
        <f>+Mensualización!BO22</f>
        <v>100</v>
      </c>
      <c r="K159" s="85">
        <f t="shared" si="0"/>
        <v>5823200</v>
      </c>
      <c r="L159" s="86">
        <f t="shared" si="1"/>
        <v>89</v>
      </c>
      <c r="M159" s="85">
        <f t="shared" si="2"/>
        <v>5182648</v>
      </c>
      <c r="N159" s="85">
        <f t="shared" si="3"/>
        <v>640552</v>
      </c>
      <c r="O159" s="88"/>
      <c r="P159" s="88"/>
      <c r="Q159" s="88"/>
      <c r="R159" s="88"/>
      <c r="S159" s="88">
        <v>89</v>
      </c>
      <c r="T159" s="88"/>
      <c r="U159" s="88">
        <f t="shared" si="7"/>
        <v>89</v>
      </c>
      <c r="V159" s="88"/>
      <c r="W159" s="89">
        <f t="shared" si="4"/>
        <v>89</v>
      </c>
      <c r="X159" s="83"/>
    </row>
    <row r="160" spans="2:24" ht="15.75" customHeight="1" x14ac:dyDescent="0.25">
      <c r="B160" s="79">
        <v>11</v>
      </c>
      <c r="C160" s="80" t="s">
        <v>50</v>
      </c>
      <c r="D160" s="81" t="s">
        <v>51</v>
      </c>
      <c r="E160" s="82" t="s">
        <v>66</v>
      </c>
      <c r="F160" s="81" t="s">
        <v>59</v>
      </c>
      <c r="G160" s="83" t="s">
        <v>54</v>
      </c>
      <c r="H160" s="84">
        <v>35836</v>
      </c>
      <c r="I160" s="85" t="s">
        <v>160</v>
      </c>
      <c r="J160" s="86">
        <f>+Mensualización!BO23</f>
        <v>125</v>
      </c>
      <c r="K160" s="85">
        <f t="shared" si="0"/>
        <v>4479500</v>
      </c>
      <c r="L160" s="86">
        <f t="shared" si="1"/>
        <v>104</v>
      </c>
      <c r="M160" s="85">
        <f t="shared" si="2"/>
        <v>3726944</v>
      </c>
      <c r="N160" s="85">
        <f t="shared" si="3"/>
        <v>752556</v>
      </c>
      <c r="O160" s="88"/>
      <c r="P160" s="88"/>
      <c r="Q160" s="88"/>
      <c r="R160" s="88"/>
      <c r="S160" s="88">
        <v>104</v>
      </c>
      <c r="T160" s="88"/>
      <c r="U160" s="88">
        <f t="shared" si="7"/>
        <v>104</v>
      </c>
      <c r="V160" s="88"/>
      <c r="W160" s="89">
        <f t="shared" si="4"/>
        <v>104</v>
      </c>
      <c r="X160" s="83"/>
    </row>
    <row r="161" spans="2:24" ht="15.75" customHeight="1" x14ac:dyDescent="0.25">
      <c r="B161" s="79">
        <v>12</v>
      </c>
      <c r="C161" s="80" t="s">
        <v>50</v>
      </c>
      <c r="D161" s="81" t="s">
        <v>51</v>
      </c>
      <c r="E161" s="82" t="s">
        <v>67</v>
      </c>
      <c r="F161" s="81" t="s">
        <v>68</v>
      </c>
      <c r="G161" s="83" t="s">
        <v>54</v>
      </c>
      <c r="H161" s="84">
        <v>76673</v>
      </c>
      <c r="I161" s="85" t="s">
        <v>160</v>
      </c>
      <c r="J161" s="86">
        <f>+Mensualización!BO24</f>
        <v>246.54589514819224</v>
      </c>
      <c r="K161" s="85">
        <f t="shared" si="0"/>
        <v>18903413.418697342</v>
      </c>
      <c r="L161" s="86">
        <f t="shared" si="1"/>
        <v>97</v>
      </c>
      <c r="M161" s="85">
        <f t="shared" si="2"/>
        <v>7437281</v>
      </c>
      <c r="N161" s="85">
        <f t="shared" si="3"/>
        <v>11466132.418697342</v>
      </c>
      <c r="O161" s="88">
        <v>24</v>
      </c>
      <c r="P161" s="88">
        <v>4</v>
      </c>
      <c r="Q161" s="88">
        <v>69</v>
      </c>
      <c r="R161" s="88"/>
      <c r="S161" s="88"/>
      <c r="T161" s="88"/>
      <c r="U161" s="88">
        <f t="shared" si="7"/>
        <v>97</v>
      </c>
      <c r="V161" s="88"/>
      <c r="W161" s="89">
        <f t="shared" si="4"/>
        <v>97</v>
      </c>
      <c r="X161" s="83"/>
    </row>
    <row r="162" spans="2:24" ht="15.75" customHeight="1" x14ac:dyDescent="0.25">
      <c r="B162" s="79">
        <v>13</v>
      </c>
      <c r="C162" s="80" t="s">
        <v>50</v>
      </c>
      <c r="D162" s="81" t="s">
        <v>51</v>
      </c>
      <c r="E162" s="82" t="s">
        <v>69</v>
      </c>
      <c r="F162" s="81" t="s">
        <v>68</v>
      </c>
      <c r="G162" s="83" t="s">
        <v>54</v>
      </c>
      <c r="H162" s="84">
        <v>102230</v>
      </c>
      <c r="I162" s="85" t="s">
        <v>160</v>
      </c>
      <c r="J162" s="86">
        <f>+Mensualización!BO25</f>
        <v>68</v>
      </c>
      <c r="K162" s="85">
        <f t="shared" si="0"/>
        <v>6951640</v>
      </c>
      <c r="L162" s="86">
        <f t="shared" si="1"/>
        <v>10</v>
      </c>
      <c r="M162" s="85">
        <f t="shared" si="2"/>
        <v>1022300</v>
      </c>
      <c r="N162" s="85">
        <f t="shared" si="3"/>
        <v>5929340</v>
      </c>
      <c r="O162" s="88">
        <v>10</v>
      </c>
      <c r="P162" s="88"/>
      <c r="Q162" s="88"/>
      <c r="R162" s="88"/>
      <c r="S162" s="88"/>
      <c r="T162" s="88"/>
      <c r="U162" s="88">
        <f t="shared" si="7"/>
        <v>10</v>
      </c>
      <c r="V162" s="88"/>
      <c r="W162" s="89">
        <f t="shared" si="4"/>
        <v>10</v>
      </c>
      <c r="X162" s="83"/>
    </row>
    <row r="163" spans="2:24" ht="15.75" customHeight="1" x14ac:dyDescent="0.25">
      <c r="B163" s="79">
        <v>14</v>
      </c>
      <c r="C163" s="80" t="s">
        <v>50</v>
      </c>
      <c r="D163" s="81" t="s">
        <v>51</v>
      </c>
      <c r="E163" s="82" t="s">
        <v>70</v>
      </c>
      <c r="F163" s="81" t="s">
        <v>68</v>
      </c>
      <c r="G163" s="83" t="s">
        <v>54</v>
      </c>
      <c r="H163" s="84">
        <v>43674</v>
      </c>
      <c r="I163" s="85" t="s">
        <v>160</v>
      </c>
      <c r="J163" s="86">
        <f>+Mensualización!BO26</f>
        <v>0</v>
      </c>
      <c r="K163" s="85">
        <f t="shared" si="0"/>
        <v>0</v>
      </c>
      <c r="L163" s="86">
        <f t="shared" si="1"/>
        <v>0</v>
      </c>
      <c r="M163" s="85">
        <f t="shared" si="2"/>
        <v>0</v>
      </c>
      <c r="N163" s="85">
        <f t="shared" si="3"/>
        <v>0</v>
      </c>
      <c r="O163" s="88"/>
      <c r="P163" s="88"/>
      <c r="Q163" s="88"/>
      <c r="R163" s="88"/>
      <c r="S163" s="88"/>
      <c r="T163" s="88"/>
      <c r="U163" s="88">
        <f t="shared" si="7"/>
        <v>0</v>
      </c>
      <c r="V163" s="88"/>
      <c r="W163" s="89">
        <f t="shared" si="4"/>
        <v>0</v>
      </c>
      <c r="X163" s="83"/>
    </row>
    <row r="164" spans="2:24" ht="15.75" customHeight="1" x14ac:dyDescent="0.25">
      <c r="B164" s="79">
        <v>15</v>
      </c>
      <c r="C164" s="80" t="s">
        <v>50</v>
      </c>
      <c r="D164" s="81" t="s">
        <v>51</v>
      </c>
      <c r="E164" s="82" t="s">
        <v>71</v>
      </c>
      <c r="F164" s="81" t="s">
        <v>68</v>
      </c>
      <c r="G164" s="83" t="s">
        <v>54</v>
      </c>
      <c r="H164" s="84">
        <v>14558</v>
      </c>
      <c r="I164" s="85" t="s">
        <v>160</v>
      </c>
      <c r="J164" s="86">
        <f>+Mensualización!BO27</f>
        <v>0</v>
      </c>
      <c r="K164" s="85">
        <f t="shared" si="0"/>
        <v>0</v>
      </c>
      <c r="L164" s="86">
        <f t="shared" si="1"/>
        <v>0</v>
      </c>
      <c r="M164" s="85">
        <f t="shared" si="2"/>
        <v>0</v>
      </c>
      <c r="N164" s="85">
        <f t="shared" si="3"/>
        <v>0</v>
      </c>
      <c r="O164" s="88"/>
      <c r="P164" s="88"/>
      <c r="Q164" s="88"/>
      <c r="R164" s="88"/>
      <c r="S164" s="88"/>
      <c r="T164" s="88"/>
      <c r="U164" s="88">
        <f t="shared" si="7"/>
        <v>0</v>
      </c>
      <c r="V164" s="88"/>
      <c r="W164" s="89">
        <f t="shared" si="4"/>
        <v>0</v>
      </c>
      <c r="X164" s="83"/>
    </row>
    <row r="165" spans="2:24" ht="15.75" customHeight="1" x14ac:dyDescent="0.25">
      <c r="B165" s="79">
        <v>16</v>
      </c>
      <c r="C165" s="80" t="s">
        <v>50</v>
      </c>
      <c r="D165" s="81" t="s">
        <v>51</v>
      </c>
      <c r="E165" s="82" t="s">
        <v>72</v>
      </c>
      <c r="F165" s="81" t="s">
        <v>68</v>
      </c>
      <c r="G165" s="83" t="s">
        <v>54</v>
      </c>
      <c r="H165" s="84">
        <v>58232</v>
      </c>
      <c r="I165" s="85" t="s">
        <v>160</v>
      </c>
      <c r="J165" s="86">
        <f>+Mensualización!BO28</f>
        <v>20</v>
      </c>
      <c r="K165" s="85">
        <f t="shared" si="0"/>
        <v>1164640</v>
      </c>
      <c r="L165" s="86">
        <f t="shared" si="1"/>
        <v>0</v>
      </c>
      <c r="M165" s="85">
        <f t="shared" si="2"/>
        <v>0</v>
      </c>
      <c r="N165" s="85">
        <f t="shared" si="3"/>
        <v>1164640</v>
      </c>
      <c r="O165" s="88"/>
      <c r="P165" s="88"/>
      <c r="Q165" s="88"/>
      <c r="R165" s="88"/>
      <c r="S165" s="88"/>
      <c r="T165" s="88"/>
      <c r="U165" s="88">
        <f t="shared" si="7"/>
        <v>0</v>
      </c>
      <c r="V165" s="88"/>
      <c r="W165" s="89">
        <f t="shared" si="4"/>
        <v>0</v>
      </c>
      <c r="X165" s="83"/>
    </row>
    <row r="166" spans="2:24" ht="15.75" customHeight="1" x14ac:dyDescent="0.25">
      <c r="B166" s="79">
        <v>17</v>
      </c>
      <c r="C166" s="80" t="s">
        <v>50</v>
      </c>
      <c r="D166" s="81" t="s">
        <v>51</v>
      </c>
      <c r="E166" s="82" t="s">
        <v>73</v>
      </c>
      <c r="F166" s="81" t="s">
        <v>68</v>
      </c>
      <c r="G166" s="83" t="s">
        <v>54</v>
      </c>
      <c r="H166" s="84">
        <v>43674</v>
      </c>
      <c r="I166" s="85" t="s">
        <v>160</v>
      </c>
      <c r="J166" s="86">
        <f>+Mensualización!BO29</f>
        <v>54</v>
      </c>
      <c r="K166" s="85">
        <f t="shared" si="0"/>
        <v>2358396</v>
      </c>
      <c r="L166" s="86">
        <f t="shared" si="1"/>
        <v>0</v>
      </c>
      <c r="M166" s="85">
        <f t="shared" si="2"/>
        <v>0</v>
      </c>
      <c r="N166" s="85">
        <f t="shared" si="3"/>
        <v>2358396</v>
      </c>
      <c r="O166" s="88"/>
      <c r="P166" s="88"/>
      <c r="Q166" s="88"/>
      <c r="R166" s="88"/>
      <c r="S166" s="88"/>
      <c r="T166" s="88"/>
      <c r="U166" s="88">
        <f t="shared" si="7"/>
        <v>0</v>
      </c>
      <c r="V166" s="88"/>
      <c r="W166" s="89">
        <f t="shared" si="4"/>
        <v>0</v>
      </c>
      <c r="X166" s="83"/>
    </row>
    <row r="167" spans="2:24" ht="15.75" customHeight="1" x14ac:dyDescent="0.25">
      <c r="B167" s="79">
        <v>18</v>
      </c>
      <c r="C167" s="80" t="s">
        <v>50</v>
      </c>
      <c r="D167" s="81" t="s">
        <v>51</v>
      </c>
      <c r="E167" s="82" t="s">
        <v>74</v>
      </c>
      <c r="F167" s="81" t="s">
        <v>68</v>
      </c>
      <c r="G167" s="83" t="s">
        <v>54</v>
      </c>
      <c r="H167" s="84">
        <v>143344</v>
      </c>
      <c r="I167" s="85" t="s">
        <v>160</v>
      </c>
      <c r="J167" s="86">
        <f>+Mensualización!BO30</f>
        <v>80</v>
      </c>
      <c r="K167" s="85">
        <f t="shared" si="0"/>
        <v>11467520</v>
      </c>
      <c r="L167" s="86">
        <f t="shared" si="1"/>
        <v>22</v>
      </c>
      <c r="M167" s="85">
        <f t="shared" si="2"/>
        <v>3153568</v>
      </c>
      <c r="N167" s="85">
        <f t="shared" si="3"/>
        <v>8313952</v>
      </c>
      <c r="O167" s="88"/>
      <c r="P167" s="88"/>
      <c r="Q167" s="88"/>
      <c r="R167" s="88"/>
      <c r="S167" s="88">
        <v>22</v>
      </c>
      <c r="T167" s="88"/>
      <c r="U167" s="88">
        <f t="shared" si="7"/>
        <v>22</v>
      </c>
      <c r="V167" s="88"/>
      <c r="W167" s="89">
        <f t="shared" si="4"/>
        <v>22</v>
      </c>
      <c r="X167" s="83"/>
    </row>
    <row r="168" spans="2:24" ht="15.75" customHeight="1" x14ac:dyDescent="0.25">
      <c r="B168" s="79">
        <v>19</v>
      </c>
      <c r="C168" s="80" t="s">
        <v>50</v>
      </c>
      <c r="D168" s="81" t="s">
        <v>51</v>
      </c>
      <c r="E168" s="82" t="s">
        <v>75</v>
      </c>
      <c r="F168" s="81" t="s">
        <v>68</v>
      </c>
      <c r="G168" s="83" t="s">
        <v>54</v>
      </c>
      <c r="H168" s="84">
        <v>2866880</v>
      </c>
      <c r="I168" s="85" t="s">
        <v>160</v>
      </c>
      <c r="J168" s="86">
        <f>+Mensualización!BO31</f>
        <v>0</v>
      </c>
      <c r="K168" s="85">
        <f t="shared" si="0"/>
        <v>0</v>
      </c>
      <c r="L168" s="86">
        <f t="shared" si="1"/>
        <v>0</v>
      </c>
      <c r="M168" s="85">
        <f t="shared" si="2"/>
        <v>0</v>
      </c>
      <c r="N168" s="85">
        <f t="shared" si="3"/>
        <v>0</v>
      </c>
      <c r="O168" s="88"/>
      <c r="P168" s="88"/>
      <c r="Q168" s="88"/>
      <c r="R168" s="88"/>
      <c r="S168" s="88"/>
      <c r="T168" s="88"/>
      <c r="U168" s="88">
        <f t="shared" si="7"/>
        <v>0</v>
      </c>
      <c r="V168" s="88"/>
      <c r="W168" s="89">
        <f t="shared" si="4"/>
        <v>0</v>
      </c>
      <c r="X168" s="83"/>
    </row>
    <row r="169" spans="2:24" ht="15.75" customHeight="1" x14ac:dyDescent="0.25">
      <c r="B169" s="79">
        <v>20</v>
      </c>
      <c r="C169" s="80" t="s">
        <v>50</v>
      </c>
      <c r="D169" s="81" t="s">
        <v>51</v>
      </c>
      <c r="E169" s="82" t="s">
        <v>76</v>
      </c>
      <c r="F169" s="81" t="s">
        <v>59</v>
      </c>
      <c r="G169" s="83" t="s">
        <v>54</v>
      </c>
      <c r="H169" s="84">
        <v>218370</v>
      </c>
      <c r="I169" s="85" t="s">
        <v>160</v>
      </c>
      <c r="J169" s="86">
        <f>+Mensualización!BO32</f>
        <v>42</v>
      </c>
      <c r="K169" s="85">
        <f t="shared" si="0"/>
        <v>9171540</v>
      </c>
      <c r="L169" s="86">
        <f t="shared" si="1"/>
        <v>42</v>
      </c>
      <c r="M169" s="85">
        <f t="shared" si="2"/>
        <v>9171540</v>
      </c>
      <c r="N169" s="85">
        <f t="shared" si="3"/>
        <v>0</v>
      </c>
      <c r="O169" s="88">
        <v>21</v>
      </c>
      <c r="P169" s="88"/>
      <c r="Q169" s="88">
        <v>21</v>
      </c>
      <c r="R169" s="88"/>
      <c r="S169" s="88"/>
      <c r="T169" s="88"/>
      <c r="U169" s="88">
        <f t="shared" si="7"/>
        <v>42</v>
      </c>
      <c r="V169" s="88"/>
      <c r="W169" s="89">
        <f t="shared" si="4"/>
        <v>42</v>
      </c>
      <c r="X169" s="83"/>
    </row>
    <row r="170" spans="2:24" ht="15.75" customHeight="1" x14ac:dyDescent="0.25">
      <c r="B170" s="79">
        <v>21</v>
      </c>
      <c r="C170" s="80" t="s">
        <v>50</v>
      </c>
      <c r="D170" s="81" t="s">
        <v>51</v>
      </c>
      <c r="E170" s="82" t="s">
        <v>77</v>
      </c>
      <c r="F170" s="81" t="s">
        <v>68</v>
      </c>
      <c r="G170" s="83" t="s">
        <v>54</v>
      </c>
      <c r="H170" s="84">
        <v>153345</v>
      </c>
      <c r="I170" s="85" t="s">
        <v>160</v>
      </c>
      <c r="J170" s="86">
        <f>+Mensualización!BO33</f>
        <v>12.415546643190194</v>
      </c>
      <c r="K170" s="85">
        <f t="shared" si="0"/>
        <v>1903862.0000000002</v>
      </c>
      <c r="L170" s="86">
        <f t="shared" si="1"/>
        <v>0</v>
      </c>
      <c r="M170" s="85">
        <f t="shared" si="2"/>
        <v>0</v>
      </c>
      <c r="N170" s="85">
        <f t="shared" si="3"/>
        <v>1903862.0000000002</v>
      </c>
      <c r="O170" s="88"/>
      <c r="P170" s="88"/>
      <c r="Q170" s="88"/>
      <c r="R170" s="88"/>
      <c r="S170" s="88"/>
      <c r="T170" s="88"/>
      <c r="U170" s="88">
        <f t="shared" si="7"/>
        <v>0</v>
      </c>
      <c r="V170" s="88"/>
      <c r="W170" s="89">
        <f t="shared" si="4"/>
        <v>0</v>
      </c>
      <c r="X170" s="83"/>
    </row>
    <row r="171" spans="2:24" ht="15.75" customHeight="1" x14ac:dyDescent="0.25">
      <c r="B171" s="79">
        <v>22</v>
      </c>
      <c r="C171" s="80" t="s">
        <v>50</v>
      </c>
      <c r="D171" s="81" t="s">
        <v>51</v>
      </c>
      <c r="E171" s="82" t="s">
        <v>78</v>
      </c>
      <c r="F171" s="81" t="s">
        <v>68</v>
      </c>
      <c r="G171" s="83" t="s">
        <v>54</v>
      </c>
      <c r="H171" s="84">
        <v>262044</v>
      </c>
      <c r="I171" s="85" t="s">
        <v>160</v>
      </c>
      <c r="J171" s="86">
        <f>+Mensualización!BO34</f>
        <v>0</v>
      </c>
      <c r="K171" s="85">
        <f t="shared" si="0"/>
        <v>0</v>
      </c>
      <c r="L171" s="86">
        <f t="shared" si="1"/>
        <v>0</v>
      </c>
      <c r="M171" s="85">
        <f t="shared" si="2"/>
        <v>0</v>
      </c>
      <c r="N171" s="85">
        <f t="shared" si="3"/>
        <v>0</v>
      </c>
      <c r="O171" s="88"/>
      <c r="P171" s="88"/>
      <c r="Q171" s="88"/>
      <c r="R171" s="88"/>
      <c r="S171" s="88"/>
      <c r="T171" s="88"/>
      <c r="U171" s="88">
        <f t="shared" si="7"/>
        <v>0</v>
      </c>
      <c r="V171" s="88"/>
      <c r="W171" s="89">
        <f t="shared" si="4"/>
        <v>0</v>
      </c>
      <c r="X171" s="83"/>
    </row>
    <row r="172" spans="2:24" ht="15.75" customHeight="1" x14ac:dyDescent="0.25">
      <c r="B172" s="79">
        <v>23</v>
      </c>
      <c r="C172" s="80" t="s">
        <v>50</v>
      </c>
      <c r="D172" s="81" t="s">
        <v>51</v>
      </c>
      <c r="E172" s="82" t="s">
        <v>79</v>
      </c>
      <c r="F172" s="81" t="s">
        <v>68</v>
      </c>
      <c r="G172" s="83" t="s">
        <v>54</v>
      </c>
      <c r="H172" s="84">
        <v>114222</v>
      </c>
      <c r="I172" s="85" t="s">
        <v>160</v>
      </c>
      <c r="J172" s="86">
        <f>+Mensualización!BO35</f>
        <v>0</v>
      </c>
      <c r="K172" s="85">
        <f t="shared" si="0"/>
        <v>0</v>
      </c>
      <c r="L172" s="86">
        <f t="shared" si="1"/>
        <v>0</v>
      </c>
      <c r="M172" s="85">
        <f t="shared" si="2"/>
        <v>0</v>
      </c>
      <c r="N172" s="85">
        <f t="shared" si="3"/>
        <v>0</v>
      </c>
      <c r="O172" s="88"/>
      <c r="P172" s="88"/>
      <c r="Q172" s="88"/>
      <c r="R172" s="88"/>
      <c r="S172" s="88"/>
      <c r="T172" s="88"/>
      <c r="U172" s="88">
        <f t="shared" si="7"/>
        <v>0</v>
      </c>
      <c r="V172" s="88"/>
      <c r="W172" s="89">
        <f t="shared" si="4"/>
        <v>0</v>
      </c>
      <c r="X172" s="83"/>
    </row>
    <row r="173" spans="2:24" ht="15.75" customHeight="1" x14ac:dyDescent="0.25">
      <c r="B173" s="79">
        <v>24</v>
      </c>
      <c r="C173" s="80" t="s">
        <v>50</v>
      </c>
      <c r="D173" s="81" t="s">
        <v>51</v>
      </c>
      <c r="E173" s="82" t="s">
        <v>80</v>
      </c>
      <c r="F173" s="81" t="s">
        <v>68</v>
      </c>
      <c r="G173" s="83" t="s">
        <v>54</v>
      </c>
      <c r="H173" s="84">
        <v>87348</v>
      </c>
      <c r="I173" s="85" t="s">
        <v>160</v>
      </c>
      <c r="J173" s="86">
        <f>+Mensualización!BO36</f>
        <v>0</v>
      </c>
      <c r="K173" s="85">
        <f t="shared" si="0"/>
        <v>0</v>
      </c>
      <c r="L173" s="86">
        <f t="shared" si="1"/>
        <v>0</v>
      </c>
      <c r="M173" s="85">
        <f t="shared" si="2"/>
        <v>0</v>
      </c>
      <c r="N173" s="85">
        <f t="shared" si="3"/>
        <v>0</v>
      </c>
      <c r="O173" s="88"/>
      <c r="P173" s="88"/>
      <c r="Q173" s="88"/>
      <c r="R173" s="88"/>
      <c r="S173" s="88"/>
      <c r="T173" s="88"/>
      <c r="U173" s="88">
        <f t="shared" si="7"/>
        <v>0</v>
      </c>
      <c r="V173" s="88"/>
      <c r="W173" s="89">
        <f t="shared" si="4"/>
        <v>0</v>
      </c>
      <c r="X173" s="83"/>
    </row>
    <row r="174" spans="2:24" ht="15.75" customHeight="1" x14ac:dyDescent="0.25">
      <c r="B174" s="79">
        <v>25</v>
      </c>
      <c r="C174" s="80" t="s">
        <v>50</v>
      </c>
      <c r="D174" s="81" t="s">
        <v>51</v>
      </c>
      <c r="E174" s="82" t="s">
        <v>81</v>
      </c>
      <c r="F174" s="81" t="s">
        <v>68</v>
      </c>
      <c r="G174" s="83" t="s">
        <v>54</v>
      </c>
      <c r="H174" s="84">
        <v>87348</v>
      </c>
      <c r="I174" s="85" t="s">
        <v>160</v>
      </c>
      <c r="J174" s="86">
        <f>+Mensualización!BO37</f>
        <v>0</v>
      </c>
      <c r="K174" s="85">
        <f t="shared" si="0"/>
        <v>0</v>
      </c>
      <c r="L174" s="86">
        <f t="shared" si="1"/>
        <v>0</v>
      </c>
      <c r="M174" s="85">
        <f t="shared" si="2"/>
        <v>0</v>
      </c>
      <c r="N174" s="85">
        <f t="shared" si="3"/>
        <v>0</v>
      </c>
      <c r="O174" s="88"/>
      <c r="P174" s="88"/>
      <c r="Q174" s="88"/>
      <c r="R174" s="88"/>
      <c r="S174" s="88"/>
      <c r="T174" s="88"/>
      <c r="U174" s="88">
        <f t="shared" si="7"/>
        <v>0</v>
      </c>
      <c r="V174" s="88"/>
      <c r="W174" s="89">
        <f t="shared" si="4"/>
        <v>0</v>
      </c>
      <c r="X174" s="83"/>
    </row>
    <row r="175" spans="2:24" ht="15.75" customHeight="1" x14ac:dyDescent="0.25">
      <c r="B175" s="79">
        <v>26</v>
      </c>
      <c r="C175" s="80" t="s">
        <v>50</v>
      </c>
      <c r="D175" s="81" t="s">
        <v>51</v>
      </c>
      <c r="E175" s="82" t="s">
        <v>82</v>
      </c>
      <c r="F175" s="81" t="s">
        <v>68</v>
      </c>
      <c r="G175" s="83" t="s">
        <v>54</v>
      </c>
      <c r="H175" s="84">
        <v>87348</v>
      </c>
      <c r="I175" s="85" t="s">
        <v>160</v>
      </c>
      <c r="J175" s="86">
        <f>+Mensualización!BO38</f>
        <v>0</v>
      </c>
      <c r="K175" s="85">
        <f t="shared" si="0"/>
        <v>0</v>
      </c>
      <c r="L175" s="86">
        <f t="shared" si="1"/>
        <v>0</v>
      </c>
      <c r="M175" s="85">
        <f t="shared" si="2"/>
        <v>0</v>
      </c>
      <c r="N175" s="85">
        <f t="shared" si="3"/>
        <v>0</v>
      </c>
      <c r="O175" s="88"/>
      <c r="P175" s="88"/>
      <c r="Q175" s="88"/>
      <c r="R175" s="88"/>
      <c r="S175" s="88"/>
      <c r="T175" s="88"/>
      <c r="U175" s="88">
        <f t="shared" si="7"/>
        <v>0</v>
      </c>
      <c r="V175" s="88"/>
      <c r="W175" s="89">
        <f t="shared" si="4"/>
        <v>0</v>
      </c>
      <c r="X175" s="83"/>
    </row>
    <row r="176" spans="2:24" ht="15.75" customHeight="1" x14ac:dyDescent="0.25">
      <c r="B176" s="79">
        <v>27</v>
      </c>
      <c r="C176" s="80" t="s">
        <v>50</v>
      </c>
      <c r="D176" s="81" t="s">
        <v>51</v>
      </c>
      <c r="E176" s="82" t="s">
        <v>83</v>
      </c>
      <c r="F176" s="81" t="s">
        <v>68</v>
      </c>
      <c r="G176" s="83" t="s">
        <v>54</v>
      </c>
      <c r="H176" s="84">
        <v>87348</v>
      </c>
      <c r="I176" s="85" t="s">
        <v>160</v>
      </c>
      <c r="J176" s="86">
        <f>+Mensualización!BO39</f>
        <v>2</v>
      </c>
      <c r="K176" s="85">
        <f t="shared" si="0"/>
        <v>174696</v>
      </c>
      <c r="L176" s="86">
        <f t="shared" si="1"/>
        <v>0</v>
      </c>
      <c r="M176" s="85">
        <f t="shared" si="2"/>
        <v>0</v>
      </c>
      <c r="N176" s="85">
        <f t="shared" si="3"/>
        <v>174696</v>
      </c>
      <c r="O176" s="88"/>
      <c r="P176" s="88"/>
      <c r="Q176" s="88"/>
      <c r="R176" s="88"/>
      <c r="S176" s="88"/>
      <c r="T176" s="88"/>
      <c r="U176" s="88">
        <f t="shared" si="7"/>
        <v>0</v>
      </c>
      <c r="V176" s="88"/>
      <c r="W176" s="89">
        <f t="shared" si="4"/>
        <v>0</v>
      </c>
      <c r="X176" s="83"/>
    </row>
    <row r="177" spans="2:24" ht="15.75" customHeight="1" x14ac:dyDescent="0.25">
      <c r="B177" s="79">
        <v>28</v>
      </c>
      <c r="C177" s="80" t="s">
        <v>50</v>
      </c>
      <c r="D177" s="81" t="s">
        <v>51</v>
      </c>
      <c r="E177" s="82" t="s">
        <v>84</v>
      </c>
      <c r="F177" s="81" t="s">
        <v>68</v>
      </c>
      <c r="G177" s="83" t="s">
        <v>54</v>
      </c>
      <c r="H177" s="84">
        <v>53754</v>
      </c>
      <c r="I177" s="85" t="s">
        <v>160</v>
      </c>
      <c r="J177" s="86">
        <f>+Mensualización!BO40</f>
        <v>2</v>
      </c>
      <c r="K177" s="85">
        <f t="shared" si="0"/>
        <v>107508</v>
      </c>
      <c r="L177" s="86">
        <f t="shared" si="1"/>
        <v>0</v>
      </c>
      <c r="M177" s="85">
        <f t="shared" si="2"/>
        <v>0</v>
      </c>
      <c r="N177" s="85">
        <f t="shared" si="3"/>
        <v>107508</v>
      </c>
      <c r="O177" s="88"/>
      <c r="P177" s="88"/>
      <c r="Q177" s="88"/>
      <c r="R177" s="88"/>
      <c r="S177" s="88"/>
      <c r="T177" s="88"/>
      <c r="U177" s="88">
        <f t="shared" si="7"/>
        <v>0</v>
      </c>
      <c r="V177" s="88"/>
      <c r="W177" s="89">
        <f t="shared" si="4"/>
        <v>0</v>
      </c>
      <c r="X177" s="83"/>
    </row>
    <row r="178" spans="2:24" ht="15.75" customHeight="1" x14ac:dyDescent="0.25">
      <c r="B178" s="79">
        <v>29</v>
      </c>
      <c r="C178" s="80" t="s">
        <v>50</v>
      </c>
      <c r="D178" s="81" t="s">
        <v>51</v>
      </c>
      <c r="E178" s="82" t="s">
        <v>85</v>
      </c>
      <c r="F178" s="81" t="s">
        <v>68</v>
      </c>
      <c r="G178" s="83" t="s">
        <v>54</v>
      </c>
      <c r="H178" s="84">
        <v>33594</v>
      </c>
      <c r="I178" s="85" t="s">
        <v>160</v>
      </c>
      <c r="J178" s="86">
        <f>+Mensualización!BO41</f>
        <v>6</v>
      </c>
      <c r="K178" s="85">
        <f t="shared" si="0"/>
        <v>201564</v>
      </c>
      <c r="L178" s="86">
        <f t="shared" si="1"/>
        <v>0</v>
      </c>
      <c r="M178" s="85">
        <f t="shared" si="2"/>
        <v>0</v>
      </c>
      <c r="N178" s="85">
        <f t="shared" si="3"/>
        <v>201564</v>
      </c>
      <c r="O178" s="88"/>
      <c r="P178" s="88"/>
      <c r="Q178" s="88"/>
      <c r="R178" s="88"/>
      <c r="S178" s="88"/>
      <c r="T178" s="88"/>
      <c r="U178" s="88">
        <f t="shared" si="7"/>
        <v>0</v>
      </c>
      <c r="V178" s="88"/>
      <c r="W178" s="89">
        <f t="shared" si="4"/>
        <v>0</v>
      </c>
      <c r="X178" s="83"/>
    </row>
    <row r="179" spans="2:24" ht="15.75" customHeight="1" x14ac:dyDescent="0.25">
      <c r="B179" s="79">
        <v>30</v>
      </c>
      <c r="C179" s="80" t="s">
        <v>50</v>
      </c>
      <c r="D179" s="81" t="s">
        <v>51</v>
      </c>
      <c r="E179" s="82" t="s">
        <v>86</v>
      </c>
      <c r="F179" s="81" t="s">
        <v>68</v>
      </c>
      <c r="G179" s="83" t="s">
        <v>54</v>
      </c>
      <c r="H179" s="84">
        <v>153345</v>
      </c>
      <c r="I179" s="85" t="s">
        <v>160</v>
      </c>
      <c r="J179" s="86">
        <f>+Mensualización!BO42</f>
        <v>0</v>
      </c>
      <c r="K179" s="85">
        <f t="shared" si="0"/>
        <v>0</v>
      </c>
      <c r="L179" s="86">
        <f t="shared" si="1"/>
        <v>0</v>
      </c>
      <c r="M179" s="85">
        <f t="shared" si="2"/>
        <v>0</v>
      </c>
      <c r="N179" s="85">
        <f t="shared" si="3"/>
        <v>0</v>
      </c>
      <c r="O179" s="88"/>
      <c r="P179" s="88"/>
      <c r="Q179" s="88"/>
      <c r="R179" s="88"/>
      <c r="S179" s="88"/>
      <c r="T179" s="88"/>
      <c r="U179" s="88">
        <f t="shared" si="7"/>
        <v>0</v>
      </c>
      <c r="V179" s="88"/>
      <c r="W179" s="89">
        <f t="shared" si="4"/>
        <v>0</v>
      </c>
      <c r="X179" s="83"/>
    </row>
    <row r="180" spans="2:24" ht="15.75" customHeight="1" x14ac:dyDescent="0.25">
      <c r="B180" s="79">
        <v>31</v>
      </c>
      <c r="C180" s="80" t="s">
        <v>50</v>
      </c>
      <c r="D180" s="81" t="s">
        <v>51</v>
      </c>
      <c r="E180" s="82" t="s">
        <v>87</v>
      </c>
      <c r="F180" s="81" t="s">
        <v>88</v>
      </c>
      <c r="G180" s="83" t="s">
        <v>54</v>
      </c>
      <c r="H180" s="84">
        <v>262044</v>
      </c>
      <c r="I180" s="85" t="s">
        <v>160</v>
      </c>
      <c r="J180" s="86">
        <f>+Mensualización!BO43</f>
        <v>30</v>
      </c>
      <c r="K180" s="85">
        <f t="shared" si="0"/>
        <v>7861320</v>
      </c>
      <c r="L180" s="86">
        <f t="shared" si="1"/>
        <v>28</v>
      </c>
      <c r="M180" s="85">
        <f t="shared" si="2"/>
        <v>7337232</v>
      </c>
      <c r="N180" s="85">
        <f t="shared" si="3"/>
        <v>524088</v>
      </c>
      <c r="O180" s="88"/>
      <c r="P180" s="88"/>
      <c r="Q180" s="88"/>
      <c r="R180" s="88"/>
      <c r="S180" s="88">
        <v>28</v>
      </c>
      <c r="T180" s="88"/>
      <c r="U180" s="88">
        <f t="shared" si="7"/>
        <v>28</v>
      </c>
      <c r="V180" s="88"/>
      <c r="W180" s="89">
        <f t="shared" si="4"/>
        <v>28</v>
      </c>
      <c r="X180" s="83"/>
    </row>
    <row r="181" spans="2:24" ht="15.75" customHeight="1" x14ac:dyDescent="0.25">
      <c r="B181" s="79">
        <v>32</v>
      </c>
      <c r="C181" s="80" t="s">
        <v>50</v>
      </c>
      <c r="D181" s="81" t="s">
        <v>51</v>
      </c>
      <c r="E181" s="82" t="s">
        <v>89</v>
      </c>
      <c r="F181" s="81" t="s">
        <v>90</v>
      </c>
      <c r="G181" s="83" t="s">
        <v>54</v>
      </c>
      <c r="H181" s="84">
        <v>349392</v>
      </c>
      <c r="I181" s="85" t="s">
        <v>160</v>
      </c>
      <c r="J181" s="86">
        <f>+Mensualización!BO44</f>
        <v>2</v>
      </c>
      <c r="K181" s="85">
        <f t="shared" si="0"/>
        <v>698784</v>
      </c>
      <c r="L181" s="86">
        <f t="shared" si="1"/>
        <v>2</v>
      </c>
      <c r="M181" s="85">
        <f t="shared" si="2"/>
        <v>698784</v>
      </c>
      <c r="N181" s="85">
        <f t="shared" si="3"/>
        <v>0</v>
      </c>
      <c r="O181" s="88"/>
      <c r="P181" s="88"/>
      <c r="Q181" s="88"/>
      <c r="R181" s="88"/>
      <c r="S181" s="88">
        <v>2</v>
      </c>
      <c r="T181" s="88"/>
      <c r="U181" s="88">
        <f t="shared" si="7"/>
        <v>2</v>
      </c>
      <c r="V181" s="88"/>
      <c r="W181" s="89">
        <f t="shared" si="4"/>
        <v>2</v>
      </c>
      <c r="X181" s="83"/>
    </row>
    <row r="182" spans="2:24" ht="15.75" customHeight="1" x14ac:dyDescent="0.25">
      <c r="B182" s="79">
        <v>33</v>
      </c>
      <c r="C182" s="80" t="s">
        <v>50</v>
      </c>
      <c r="D182" s="81" t="s">
        <v>51</v>
      </c>
      <c r="E182" s="82" t="s">
        <v>91</v>
      </c>
      <c r="F182" s="81" t="s">
        <v>92</v>
      </c>
      <c r="G182" s="83" t="s">
        <v>54</v>
      </c>
      <c r="H182" s="84">
        <v>698784</v>
      </c>
      <c r="I182" s="85" t="s">
        <v>160</v>
      </c>
      <c r="J182" s="86">
        <f>+Mensualización!BO45</f>
        <v>2</v>
      </c>
      <c r="K182" s="85">
        <f t="shared" si="0"/>
        <v>1397568</v>
      </c>
      <c r="L182" s="86">
        <f t="shared" si="1"/>
        <v>2</v>
      </c>
      <c r="M182" s="85">
        <f t="shared" si="2"/>
        <v>1397568</v>
      </c>
      <c r="N182" s="85">
        <f t="shared" si="3"/>
        <v>0</v>
      </c>
      <c r="O182" s="88"/>
      <c r="P182" s="88"/>
      <c r="Q182" s="88"/>
      <c r="R182" s="88"/>
      <c r="S182" s="88">
        <v>2</v>
      </c>
      <c r="T182" s="88"/>
      <c r="U182" s="88">
        <f t="shared" si="7"/>
        <v>2</v>
      </c>
      <c r="V182" s="88"/>
      <c r="W182" s="89">
        <f t="shared" si="4"/>
        <v>2</v>
      </c>
      <c r="X182" s="83"/>
    </row>
    <row r="183" spans="2:24" ht="15.75" customHeight="1" x14ac:dyDescent="0.25">
      <c r="B183" s="79">
        <v>34</v>
      </c>
      <c r="C183" s="80" t="s">
        <v>50</v>
      </c>
      <c r="D183" s="81" t="s">
        <v>51</v>
      </c>
      <c r="E183" s="82" t="s">
        <v>93</v>
      </c>
      <c r="F183" s="81" t="s">
        <v>94</v>
      </c>
      <c r="G183" s="83" t="s">
        <v>95</v>
      </c>
      <c r="H183" s="84">
        <v>309078</v>
      </c>
      <c r="I183" s="85" t="s">
        <v>160</v>
      </c>
      <c r="J183" s="86">
        <f>+Mensualización!BO46</f>
        <v>0</v>
      </c>
      <c r="K183" s="85">
        <f t="shared" si="0"/>
        <v>0</v>
      </c>
      <c r="L183" s="86">
        <f t="shared" si="1"/>
        <v>0</v>
      </c>
      <c r="M183" s="85">
        <f t="shared" si="2"/>
        <v>0</v>
      </c>
      <c r="N183" s="85">
        <f t="shared" si="3"/>
        <v>0</v>
      </c>
      <c r="O183" s="88"/>
      <c r="P183" s="88"/>
      <c r="Q183" s="88"/>
      <c r="R183" s="88"/>
      <c r="S183" s="88"/>
      <c r="T183" s="88"/>
      <c r="U183" s="88">
        <f t="shared" si="7"/>
        <v>0</v>
      </c>
      <c r="V183" s="88"/>
      <c r="W183" s="89">
        <f t="shared" si="4"/>
        <v>0</v>
      </c>
      <c r="X183" s="83"/>
    </row>
    <row r="184" spans="2:24" ht="15.75" customHeight="1" x14ac:dyDescent="0.25">
      <c r="B184" s="79">
        <v>35</v>
      </c>
      <c r="C184" s="80" t="s">
        <v>50</v>
      </c>
      <c r="D184" s="81" t="s">
        <v>51</v>
      </c>
      <c r="E184" s="82" t="s">
        <v>96</v>
      </c>
      <c r="F184" s="81" t="s">
        <v>90</v>
      </c>
      <c r="G184" s="83" t="s">
        <v>95</v>
      </c>
      <c r="H184" s="84">
        <v>412104</v>
      </c>
      <c r="I184" s="85" t="s">
        <v>160</v>
      </c>
      <c r="J184" s="86">
        <f>+Mensualización!BO47</f>
        <v>0</v>
      </c>
      <c r="K184" s="85">
        <f t="shared" si="0"/>
        <v>0</v>
      </c>
      <c r="L184" s="86">
        <f t="shared" si="1"/>
        <v>0</v>
      </c>
      <c r="M184" s="85">
        <f t="shared" si="2"/>
        <v>0</v>
      </c>
      <c r="N184" s="85">
        <f t="shared" si="3"/>
        <v>0</v>
      </c>
      <c r="O184" s="88"/>
      <c r="P184" s="88"/>
      <c r="Q184" s="88"/>
      <c r="R184" s="88"/>
      <c r="S184" s="88"/>
      <c r="T184" s="88"/>
      <c r="U184" s="88">
        <f t="shared" si="7"/>
        <v>0</v>
      </c>
      <c r="V184" s="88"/>
      <c r="W184" s="89">
        <f t="shared" si="4"/>
        <v>0</v>
      </c>
      <c r="X184" s="83"/>
    </row>
    <row r="185" spans="2:24" ht="15.75" customHeight="1" x14ac:dyDescent="0.25">
      <c r="B185" s="79">
        <v>36</v>
      </c>
      <c r="C185" s="80" t="s">
        <v>50</v>
      </c>
      <c r="D185" s="81" t="s">
        <v>51</v>
      </c>
      <c r="E185" s="82" t="s">
        <v>97</v>
      </c>
      <c r="F185" s="81" t="s">
        <v>92</v>
      </c>
      <c r="G185" s="83" t="s">
        <v>95</v>
      </c>
      <c r="H185" s="84">
        <v>824208</v>
      </c>
      <c r="I185" s="85" t="s">
        <v>160</v>
      </c>
      <c r="J185" s="86">
        <f>+Mensualización!BO48</f>
        <v>0</v>
      </c>
      <c r="K185" s="85">
        <f t="shared" si="0"/>
        <v>0</v>
      </c>
      <c r="L185" s="86">
        <f t="shared" si="1"/>
        <v>0</v>
      </c>
      <c r="M185" s="85">
        <f t="shared" si="2"/>
        <v>0</v>
      </c>
      <c r="N185" s="85">
        <f t="shared" si="3"/>
        <v>0</v>
      </c>
      <c r="O185" s="88"/>
      <c r="P185" s="88"/>
      <c r="Q185" s="88"/>
      <c r="R185" s="88"/>
      <c r="S185" s="88"/>
      <c r="T185" s="88"/>
      <c r="U185" s="88">
        <f t="shared" si="7"/>
        <v>0</v>
      </c>
      <c r="V185" s="88"/>
      <c r="W185" s="89">
        <f t="shared" si="4"/>
        <v>0</v>
      </c>
      <c r="X185" s="83"/>
    </row>
    <row r="186" spans="2:24" ht="15.75" customHeight="1" x14ac:dyDescent="0.25">
      <c r="B186" s="79">
        <v>37</v>
      </c>
      <c r="C186" s="80" t="s">
        <v>50</v>
      </c>
      <c r="D186" s="81" t="s">
        <v>51</v>
      </c>
      <c r="E186" s="82" t="s">
        <v>98</v>
      </c>
      <c r="F186" s="81" t="s">
        <v>53</v>
      </c>
      <c r="G186" s="83" t="s">
        <v>95</v>
      </c>
      <c r="H186" s="84">
        <v>68086720</v>
      </c>
      <c r="I186" s="85" t="s">
        <v>160</v>
      </c>
      <c r="J186" s="86">
        <f>+Mensualización!BO49</f>
        <v>0</v>
      </c>
      <c r="K186" s="85">
        <f t="shared" si="0"/>
        <v>0</v>
      </c>
      <c r="L186" s="86">
        <f t="shared" si="1"/>
        <v>0</v>
      </c>
      <c r="M186" s="85">
        <f t="shared" si="2"/>
        <v>0</v>
      </c>
      <c r="N186" s="85">
        <f t="shared" si="3"/>
        <v>0</v>
      </c>
      <c r="O186" s="88"/>
      <c r="P186" s="88"/>
      <c r="Q186" s="88"/>
      <c r="R186" s="88"/>
      <c r="S186" s="88"/>
      <c r="T186" s="88"/>
      <c r="U186" s="88">
        <f t="shared" si="7"/>
        <v>0</v>
      </c>
      <c r="V186" s="88"/>
      <c r="W186" s="89">
        <f t="shared" si="4"/>
        <v>0</v>
      </c>
      <c r="X186" s="83"/>
    </row>
    <row r="187" spans="2:24" ht="15.75" customHeight="1" x14ac:dyDescent="0.25">
      <c r="B187" s="79">
        <v>38</v>
      </c>
      <c r="C187" s="80" t="s">
        <v>50</v>
      </c>
      <c r="D187" s="81" t="s">
        <v>51</v>
      </c>
      <c r="E187" s="82" t="s">
        <v>99</v>
      </c>
      <c r="F187" s="81" t="s">
        <v>53</v>
      </c>
      <c r="G187" s="83" t="s">
        <v>95</v>
      </c>
      <c r="H187" s="84">
        <v>30818240</v>
      </c>
      <c r="I187" s="85" t="s">
        <v>160</v>
      </c>
      <c r="J187" s="86">
        <f>+Mensualización!BO50</f>
        <v>0</v>
      </c>
      <c r="K187" s="85">
        <f t="shared" si="0"/>
        <v>0</v>
      </c>
      <c r="L187" s="86">
        <f t="shared" si="1"/>
        <v>0</v>
      </c>
      <c r="M187" s="85">
        <f t="shared" si="2"/>
        <v>0</v>
      </c>
      <c r="N187" s="85">
        <f t="shared" si="3"/>
        <v>0</v>
      </c>
      <c r="O187" s="88"/>
      <c r="P187" s="88"/>
      <c r="Q187" s="88"/>
      <c r="R187" s="88"/>
      <c r="S187" s="88"/>
      <c r="T187" s="88"/>
      <c r="U187" s="88">
        <f t="shared" si="7"/>
        <v>0</v>
      </c>
      <c r="V187" s="88"/>
      <c r="W187" s="89">
        <f t="shared" si="4"/>
        <v>0</v>
      </c>
      <c r="X187" s="83"/>
    </row>
    <row r="188" spans="2:24" ht="15.75" customHeight="1" x14ac:dyDescent="0.25">
      <c r="B188" s="79">
        <v>39</v>
      </c>
      <c r="C188" s="80" t="s">
        <v>50</v>
      </c>
      <c r="D188" s="81" t="s">
        <v>51</v>
      </c>
      <c r="E188" s="82" t="s">
        <v>100</v>
      </c>
      <c r="F188" s="81" t="s">
        <v>53</v>
      </c>
      <c r="G188" s="83" t="s">
        <v>95</v>
      </c>
      <c r="H188" s="84">
        <v>7167040</v>
      </c>
      <c r="I188" s="85" t="s">
        <v>160</v>
      </c>
      <c r="J188" s="86">
        <f>+Mensualización!BO51</f>
        <v>0.29999999999999993</v>
      </c>
      <c r="K188" s="85">
        <f t="shared" si="0"/>
        <v>2150111.9999999995</v>
      </c>
      <c r="L188" s="86">
        <f t="shared" si="1"/>
        <v>0.29999999999999993</v>
      </c>
      <c r="M188" s="85">
        <f t="shared" si="2"/>
        <v>2150111.9999999995</v>
      </c>
      <c r="N188" s="85">
        <f t="shared" si="3"/>
        <v>0</v>
      </c>
      <c r="O188" s="88"/>
      <c r="P188" s="88"/>
      <c r="Q188" s="86">
        <v>0.29999999999999993</v>
      </c>
      <c r="R188" s="88"/>
      <c r="S188" s="88"/>
      <c r="T188" s="88"/>
      <c r="U188" s="88">
        <f t="shared" si="7"/>
        <v>0.29999999999999993</v>
      </c>
      <c r="V188" s="88"/>
      <c r="W188" s="89">
        <f t="shared" si="4"/>
        <v>0.29999999999999993</v>
      </c>
      <c r="X188" s="83"/>
    </row>
    <row r="189" spans="2:24" ht="15.75" customHeight="1" x14ac:dyDescent="0.25">
      <c r="B189" s="79">
        <v>40</v>
      </c>
      <c r="C189" s="80" t="s">
        <v>50</v>
      </c>
      <c r="D189" s="81" t="s">
        <v>51</v>
      </c>
      <c r="E189" s="82" t="s">
        <v>101</v>
      </c>
      <c r="F189" s="81" t="s">
        <v>53</v>
      </c>
      <c r="G189" s="83" t="s">
        <v>95</v>
      </c>
      <c r="H189" s="84">
        <v>13617280</v>
      </c>
      <c r="I189" s="85" t="s">
        <v>160</v>
      </c>
      <c r="J189" s="86">
        <f>+Mensualización!BO52</f>
        <v>0</v>
      </c>
      <c r="K189" s="85">
        <f t="shared" si="0"/>
        <v>0</v>
      </c>
      <c r="L189" s="86">
        <f t="shared" si="1"/>
        <v>0</v>
      </c>
      <c r="M189" s="85">
        <f t="shared" si="2"/>
        <v>0</v>
      </c>
      <c r="N189" s="85">
        <f t="shared" si="3"/>
        <v>0</v>
      </c>
      <c r="O189" s="88"/>
      <c r="P189" s="88"/>
      <c r="Q189" s="88"/>
      <c r="R189" s="88"/>
      <c r="S189" s="88"/>
      <c r="T189" s="88"/>
      <c r="U189" s="88">
        <f t="shared" si="7"/>
        <v>0</v>
      </c>
      <c r="V189" s="88"/>
      <c r="W189" s="89">
        <f t="shared" si="4"/>
        <v>0</v>
      </c>
      <c r="X189" s="83"/>
    </row>
    <row r="190" spans="2:24" ht="15.75" customHeight="1" x14ac:dyDescent="0.25">
      <c r="B190" s="79">
        <v>41</v>
      </c>
      <c r="C190" s="80" t="s">
        <v>50</v>
      </c>
      <c r="D190" s="81" t="s">
        <v>51</v>
      </c>
      <c r="E190" s="82" t="s">
        <v>102</v>
      </c>
      <c r="F190" s="81" t="s">
        <v>53</v>
      </c>
      <c r="G190" s="83" t="s">
        <v>54</v>
      </c>
      <c r="H190" s="84">
        <v>1000000</v>
      </c>
      <c r="I190" s="85" t="s">
        <v>160</v>
      </c>
      <c r="J190" s="86">
        <f>+Mensualización!BO53</f>
        <v>1</v>
      </c>
      <c r="K190" s="85">
        <f t="shared" si="0"/>
        <v>1000000</v>
      </c>
      <c r="L190" s="86">
        <f t="shared" si="1"/>
        <v>1</v>
      </c>
      <c r="M190" s="85">
        <f t="shared" si="2"/>
        <v>1000000</v>
      </c>
      <c r="N190" s="85">
        <f t="shared" si="3"/>
        <v>0</v>
      </c>
      <c r="O190" s="88"/>
      <c r="P190" s="88"/>
      <c r="Q190" s="88"/>
      <c r="R190" s="88"/>
      <c r="S190" s="86">
        <v>1</v>
      </c>
      <c r="T190" s="88"/>
      <c r="U190" s="88">
        <f t="shared" si="7"/>
        <v>1</v>
      </c>
      <c r="V190" s="88"/>
      <c r="W190" s="89">
        <f t="shared" si="4"/>
        <v>1</v>
      </c>
      <c r="X190" s="83"/>
    </row>
    <row r="191" spans="2:24" ht="15.75" customHeight="1" x14ac:dyDescent="0.25">
      <c r="B191" s="79">
        <v>42</v>
      </c>
      <c r="C191" s="80" t="s">
        <v>50</v>
      </c>
      <c r="D191" s="81" t="s">
        <v>51</v>
      </c>
      <c r="E191" s="82" t="s">
        <v>103</v>
      </c>
      <c r="F191" s="81" t="s">
        <v>53</v>
      </c>
      <c r="G191" s="83" t="s">
        <v>54</v>
      </c>
      <c r="H191" s="84">
        <v>191733624</v>
      </c>
      <c r="I191" s="85" t="s">
        <v>160</v>
      </c>
      <c r="J191" s="86">
        <f>+Mensualización!BO54</f>
        <v>0</v>
      </c>
      <c r="K191" s="85">
        <f t="shared" si="0"/>
        <v>0</v>
      </c>
      <c r="L191" s="86">
        <f t="shared" si="1"/>
        <v>0</v>
      </c>
      <c r="M191" s="85">
        <f t="shared" si="2"/>
        <v>0</v>
      </c>
      <c r="N191" s="85">
        <f t="shared" si="3"/>
        <v>0</v>
      </c>
      <c r="O191" s="88"/>
      <c r="P191" s="88"/>
      <c r="Q191" s="88"/>
      <c r="R191" s="88"/>
      <c r="S191" s="88"/>
      <c r="T191" s="88"/>
      <c r="U191" s="88">
        <f t="shared" si="7"/>
        <v>0</v>
      </c>
      <c r="V191" s="88"/>
      <c r="W191" s="89">
        <f t="shared" si="4"/>
        <v>0</v>
      </c>
      <c r="X191" s="83"/>
    </row>
    <row r="192" spans="2:24" ht="15.75" customHeight="1" x14ac:dyDescent="0.25">
      <c r="B192" s="79">
        <v>43</v>
      </c>
      <c r="C192" s="80" t="s">
        <v>50</v>
      </c>
      <c r="D192" s="81" t="s">
        <v>51</v>
      </c>
      <c r="E192" s="82" t="s">
        <v>104</v>
      </c>
      <c r="F192" s="81" t="s">
        <v>53</v>
      </c>
      <c r="G192" s="83" t="s">
        <v>54</v>
      </c>
      <c r="H192" s="84">
        <v>209595240</v>
      </c>
      <c r="I192" s="85" t="s">
        <v>160</v>
      </c>
      <c r="J192" s="86">
        <f>+Mensualización!BO55</f>
        <v>0.30000000000000004</v>
      </c>
      <c r="K192" s="85">
        <f t="shared" si="0"/>
        <v>62878572.000000007</v>
      </c>
      <c r="L192" s="86">
        <f t="shared" si="1"/>
        <v>0.21014789744270901</v>
      </c>
      <c r="M192" s="85">
        <f t="shared" si="2"/>
        <v>44045998.999999978</v>
      </c>
      <c r="N192" s="85">
        <f t="shared" si="3"/>
        <v>18832573.00000003</v>
      </c>
      <c r="O192" s="88"/>
      <c r="P192" s="88"/>
      <c r="Q192" s="88"/>
      <c r="R192" s="88"/>
      <c r="S192" s="88">
        <v>0.21014789744270901</v>
      </c>
      <c r="T192" s="88"/>
      <c r="U192" s="88">
        <f t="shared" si="7"/>
        <v>0.21014789744270901</v>
      </c>
      <c r="V192" s="88"/>
      <c r="W192" s="89">
        <f t="shared" si="4"/>
        <v>0.21014789744270901</v>
      </c>
      <c r="X192" s="83"/>
    </row>
    <row r="193" spans="2:24" ht="15.75" customHeight="1" x14ac:dyDescent="0.25">
      <c r="B193" s="79">
        <v>44</v>
      </c>
      <c r="C193" s="80" t="s">
        <v>50</v>
      </c>
      <c r="D193" s="81" t="s">
        <v>51</v>
      </c>
      <c r="E193" s="82" t="s">
        <v>105</v>
      </c>
      <c r="F193" s="81" t="s">
        <v>53</v>
      </c>
      <c r="G193" s="83" t="s">
        <v>54</v>
      </c>
      <c r="H193" s="84">
        <v>173916000</v>
      </c>
      <c r="I193" s="85" t="s">
        <v>160</v>
      </c>
      <c r="J193" s="86">
        <f>+Mensualización!BO56</f>
        <v>0</v>
      </c>
      <c r="K193" s="85">
        <f t="shared" si="0"/>
        <v>0</v>
      </c>
      <c r="L193" s="86">
        <f t="shared" si="1"/>
        <v>0</v>
      </c>
      <c r="M193" s="85">
        <f t="shared" si="2"/>
        <v>0</v>
      </c>
      <c r="N193" s="85">
        <f t="shared" si="3"/>
        <v>0</v>
      </c>
      <c r="O193" s="88"/>
      <c r="P193" s="88"/>
      <c r="Q193" s="88"/>
      <c r="R193" s="88"/>
      <c r="S193" s="88"/>
      <c r="T193" s="88"/>
      <c r="U193" s="88">
        <f t="shared" si="7"/>
        <v>0</v>
      </c>
      <c r="V193" s="88"/>
      <c r="W193" s="89">
        <f t="shared" si="4"/>
        <v>0</v>
      </c>
      <c r="X193" s="83"/>
    </row>
    <row r="194" spans="2:24" ht="15.75" customHeight="1" x14ac:dyDescent="0.25">
      <c r="B194" s="79">
        <v>45</v>
      </c>
      <c r="C194" s="80" t="s">
        <v>50</v>
      </c>
      <c r="D194" s="81" t="s">
        <v>51</v>
      </c>
      <c r="E194" s="82" t="s">
        <v>106</v>
      </c>
      <c r="F194" s="81" t="s">
        <v>53</v>
      </c>
      <c r="G194" s="83" t="s">
        <v>54</v>
      </c>
      <c r="H194" s="84">
        <v>238666416</v>
      </c>
      <c r="I194" s="85" t="s">
        <v>160</v>
      </c>
      <c r="J194" s="86">
        <f>+Mensualización!BO57</f>
        <v>0</v>
      </c>
      <c r="K194" s="85">
        <f t="shared" si="0"/>
        <v>0</v>
      </c>
      <c r="L194" s="86">
        <f t="shared" si="1"/>
        <v>0</v>
      </c>
      <c r="M194" s="85">
        <f t="shared" si="2"/>
        <v>0</v>
      </c>
      <c r="N194" s="85">
        <f t="shared" si="3"/>
        <v>0</v>
      </c>
      <c r="O194" s="88"/>
      <c r="P194" s="88"/>
      <c r="Q194" s="88"/>
      <c r="R194" s="88"/>
      <c r="S194" s="88"/>
      <c r="T194" s="88"/>
      <c r="U194" s="88">
        <f t="shared" si="7"/>
        <v>0</v>
      </c>
      <c r="V194" s="88"/>
      <c r="W194" s="89">
        <f t="shared" si="4"/>
        <v>0</v>
      </c>
      <c r="X194" s="83"/>
    </row>
    <row r="195" spans="2:24" ht="15.75" customHeight="1" x14ac:dyDescent="0.25">
      <c r="B195" s="79">
        <v>46</v>
      </c>
      <c r="C195" s="80" t="s">
        <v>50</v>
      </c>
      <c r="D195" s="81" t="s">
        <v>51</v>
      </c>
      <c r="E195" s="82" t="s">
        <v>107</v>
      </c>
      <c r="F195" s="81" t="s">
        <v>53</v>
      </c>
      <c r="G195" s="83" t="s">
        <v>54</v>
      </c>
      <c r="H195" s="84">
        <v>14423576</v>
      </c>
      <c r="I195" s="85" t="s">
        <v>160</v>
      </c>
      <c r="J195" s="86">
        <f>+Mensualización!BO58</f>
        <v>0.30000003032035882</v>
      </c>
      <c r="K195" s="85">
        <f t="shared" si="0"/>
        <v>4327073.2373279994</v>
      </c>
      <c r="L195" s="86">
        <f t="shared" si="1"/>
        <v>0.30000003032035882</v>
      </c>
      <c r="M195" s="85">
        <f t="shared" si="2"/>
        <v>4327073.2373279994</v>
      </c>
      <c r="N195" s="85">
        <f t="shared" si="3"/>
        <v>0</v>
      </c>
      <c r="O195" s="88"/>
      <c r="P195" s="88"/>
      <c r="Q195" s="88"/>
      <c r="R195" s="88"/>
      <c r="S195" s="86">
        <v>0.30000003032035882</v>
      </c>
      <c r="T195" s="88"/>
      <c r="U195" s="88">
        <f t="shared" si="7"/>
        <v>0.30000003032035882</v>
      </c>
      <c r="V195" s="88"/>
      <c r="W195" s="89">
        <f t="shared" si="4"/>
        <v>0.30000003032035882</v>
      </c>
      <c r="X195" s="83"/>
    </row>
    <row r="196" spans="2:24" ht="15.75" customHeight="1" x14ac:dyDescent="0.25">
      <c r="B196" s="79">
        <v>47</v>
      </c>
      <c r="C196" s="80" t="s">
        <v>50</v>
      </c>
      <c r="D196" s="81" t="s">
        <v>51</v>
      </c>
      <c r="E196" s="82" t="s">
        <v>108</v>
      </c>
      <c r="F196" s="81" t="s">
        <v>53</v>
      </c>
      <c r="G196" s="83" t="s">
        <v>54</v>
      </c>
      <c r="H196" s="84">
        <v>42858568</v>
      </c>
      <c r="I196" s="85" t="s">
        <v>160</v>
      </c>
      <c r="J196" s="86">
        <f>+Mensualización!BO59</f>
        <v>0.30000000978810121</v>
      </c>
      <c r="K196" s="85">
        <f t="shared" si="0"/>
        <v>12857570.819504002</v>
      </c>
      <c r="L196" s="86">
        <f t="shared" si="1"/>
        <v>0.30000000978810121</v>
      </c>
      <c r="M196" s="85">
        <f t="shared" si="2"/>
        <v>12857570.819504002</v>
      </c>
      <c r="N196" s="85">
        <f t="shared" si="3"/>
        <v>0</v>
      </c>
      <c r="O196" s="88"/>
      <c r="P196" s="88"/>
      <c r="Q196" s="88"/>
      <c r="R196" s="88"/>
      <c r="S196" s="86">
        <v>0.30000000978810121</v>
      </c>
      <c r="T196" s="88"/>
      <c r="U196" s="88">
        <f t="shared" si="7"/>
        <v>0.30000000978810121</v>
      </c>
      <c r="V196" s="88"/>
      <c r="W196" s="89">
        <f t="shared" si="4"/>
        <v>0.30000000978810121</v>
      </c>
      <c r="X196" s="83"/>
    </row>
    <row r="197" spans="2:24" ht="15.75" customHeight="1" x14ac:dyDescent="0.25">
      <c r="B197" s="79">
        <v>48</v>
      </c>
      <c r="C197" s="80" t="s">
        <v>50</v>
      </c>
      <c r="D197" s="81" t="s">
        <v>51</v>
      </c>
      <c r="E197" s="82" t="s">
        <v>109</v>
      </c>
      <c r="F197" s="81" t="s">
        <v>53</v>
      </c>
      <c r="G197" s="83" t="s">
        <v>54</v>
      </c>
      <c r="H197" s="84">
        <v>7005616</v>
      </c>
      <c r="I197" s="85" t="s">
        <v>160</v>
      </c>
      <c r="J197" s="86">
        <f>+Mensualización!BO60</f>
        <v>3</v>
      </c>
      <c r="K197" s="85">
        <f t="shared" si="0"/>
        <v>21016848</v>
      </c>
      <c r="L197" s="86">
        <f t="shared" si="1"/>
        <v>3</v>
      </c>
      <c r="M197" s="85">
        <f t="shared" si="2"/>
        <v>21016848</v>
      </c>
      <c r="N197" s="85">
        <f t="shared" si="3"/>
        <v>0</v>
      </c>
      <c r="O197" s="88"/>
      <c r="P197" s="88"/>
      <c r="Q197" s="88"/>
      <c r="R197" s="88"/>
      <c r="S197" s="88">
        <v>3</v>
      </c>
      <c r="T197" s="88"/>
      <c r="U197" s="88">
        <f t="shared" si="7"/>
        <v>3</v>
      </c>
      <c r="V197" s="88"/>
      <c r="W197" s="89">
        <f t="shared" si="4"/>
        <v>3</v>
      </c>
      <c r="X197" s="83"/>
    </row>
    <row r="198" spans="2:24" ht="15.75" customHeight="1" x14ac:dyDescent="0.25">
      <c r="B198" s="79">
        <v>49</v>
      </c>
      <c r="C198" s="80" t="s">
        <v>50</v>
      </c>
      <c r="D198" s="81" t="s">
        <v>51</v>
      </c>
      <c r="E198" s="82" t="s">
        <v>110</v>
      </c>
      <c r="F198" s="81" t="s">
        <v>53</v>
      </c>
      <c r="G198" s="83" t="s">
        <v>54</v>
      </c>
      <c r="H198" s="84">
        <v>3296912</v>
      </c>
      <c r="I198" s="85" t="s">
        <v>160</v>
      </c>
      <c r="J198" s="86">
        <f>+Mensualización!BO61</f>
        <v>1.4999999708818434</v>
      </c>
      <c r="K198" s="85">
        <f t="shared" si="0"/>
        <v>4945367.9040000001</v>
      </c>
      <c r="L198" s="86">
        <f t="shared" si="1"/>
        <v>1.500000069038977</v>
      </c>
      <c r="M198" s="85">
        <f t="shared" si="2"/>
        <v>4945368.2276154319</v>
      </c>
      <c r="N198" s="85">
        <f t="shared" si="3"/>
        <v>-0.3236154317855835</v>
      </c>
      <c r="O198" s="88"/>
      <c r="P198" s="88"/>
      <c r="Q198" s="88"/>
      <c r="R198" s="88"/>
      <c r="S198" s="86">
        <v>1.500000069038977</v>
      </c>
      <c r="T198" s="88"/>
      <c r="U198" s="88">
        <f t="shared" si="7"/>
        <v>1.500000069038977</v>
      </c>
      <c r="V198" s="88"/>
      <c r="W198" s="89">
        <f t="shared" si="4"/>
        <v>1.500000069038977</v>
      </c>
      <c r="X198" s="83"/>
    </row>
    <row r="199" spans="2:24" ht="15.75" customHeight="1" x14ac:dyDescent="0.25">
      <c r="B199" s="79">
        <v>50</v>
      </c>
      <c r="C199" s="80" t="s">
        <v>50</v>
      </c>
      <c r="D199" s="81" t="s">
        <v>51</v>
      </c>
      <c r="E199" s="82" t="s">
        <v>111</v>
      </c>
      <c r="F199" s="81" t="s">
        <v>53</v>
      </c>
      <c r="G199" s="83" t="s">
        <v>54</v>
      </c>
      <c r="H199" s="84">
        <v>2472592</v>
      </c>
      <c r="I199" s="85" t="s">
        <v>160</v>
      </c>
      <c r="J199" s="86">
        <f>+Mensualización!BO62</f>
        <v>3.0000000323547109</v>
      </c>
      <c r="K199" s="85">
        <f t="shared" si="0"/>
        <v>7417776.0799999991</v>
      </c>
      <c r="L199" s="86">
        <f t="shared" si="1"/>
        <v>3.0000000323547109</v>
      </c>
      <c r="M199" s="85">
        <f t="shared" si="2"/>
        <v>7417776.0799999991</v>
      </c>
      <c r="N199" s="85">
        <f t="shared" si="3"/>
        <v>0</v>
      </c>
      <c r="O199" s="88"/>
      <c r="P199" s="88"/>
      <c r="Q199" s="88"/>
      <c r="R199" s="88"/>
      <c r="S199" s="86">
        <v>3.0000000323547109</v>
      </c>
      <c r="T199" s="88"/>
      <c r="U199" s="88">
        <f t="shared" si="7"/>
        <v>3.0000000323547109</v>
      </c>
      <c r="V199" s="88"/>
      <c r="W199" s="89">
        <f t="shared" si="4"/>
        <v>3.0000000323547109</v>
      </c>
      <c r="X199" s="83"/>
    </row>
    <row r="200" spans="2:24" ht="15.75" customHeight="1" x14ac:dyDescent="0.25">
      <c r="B200" s="79">
        <v>51</v>
      </c>
      <c r="C200" s="80" t="s">
        <v>50</v>
      </c>
      <c r="D200" s="81" t="s">
        <v>51</v>
      </c>
      <c r="E200" s="82" t="s">
        <v>112</v>
      </c>
      <c r="F200" s="81" t="s">
        <v>53</v>
      </c>
      <c r="G200" s="83" t="s">
        <v>95</v>
      </c>
      <c r="H200" s="84">
        <v>5357344</v>
      </c>
      <c r="I200" s="85" t="s">
        <v>160</v>
      </c>
      <c r="J200" s="86">
        <f>+Mensualización!BO63</f>
        <v>0.29999944002493839</v>
      </c>
      <c r="K200" s="85">
        <f t="shared" si="0"/>
        <v>1607200.2000209636</v>
      </c>
      <c r="L200" s="86">
        <f t="shared" si="1"/>
        <v>0.29999944002493839</v>
      </c>
      <c r="M200" s="85">
        <f t="shared" si="2"/>
        <v>1607200.2000209636</v>
      </c>
      <c r="N200" s="85">
        <f t="shared" si="3"/>
        <v>0</v>
      </c>
      <c r="O200" s="88"/>
      <c r="P200" s="88"/>
      <c r="Q200" s="88"/>
      <c r="R200" s="88"/>
      <c r="S200" s="86">
        <v>0.29999944002493839</v>
      </c>
      <c r="T200" s="88"/>
      <c r="U200" s="88">
        <f t="shared" si="7"/>
        <v>0.29999944002493839</v>
      </c>
      <c r="V200" s="88"/>
      <c r="W200" s="89">
        <f t="shared" si="4"/>
        <v>0.29999944002493839</v>
      </c>
      <c r="X200" s="83"/>
    </row>
    <row r="201" spans="2:24" ht="15.75" customHeight="1" x14ac:dyDescent="0.25">
      <c r="B201" s="79">
        <v>52</v>
      </c>
      <c r="C201" s="80" t="s">
        <v>50</v>
      </c>
      <c r="D201" s="81" t="s">
        <v>51</v>
      </c>
      <c r="E201" s="82" t="s">
        <v>113</v>
      </c>
      <c r="F201" s="81" t="s">
        <v>53</v>
      </c>
      <c r="G201" s="83" t="s">
        <v>54</v>
      </c>
      <c r="H201" s="84">
        <v>199932593</v>
      </c>
      <c r="I201" s="85" t="s">
        <v>160</v>
      </c>
      <c r="J201" s="86">
        <f>+Mensualización!BO64</f>
        <v>0</v>
      </c>
      <c r="K201" s="85">
        <f t="shared" si="0"/>
        <v>0</v>
      </c>
      <c r="L201" s="86">
        <f t="shared" si="1"/>
        <v>0</v>
      </c>
      <c r="M201" s="85">
        <f t="shared" si="2"/>
        <v>0</v>
      </c>
      <c r="N201" s="85">
        <f t="shared" si="3"/>
        <v>0</v>
      </c>
      <c r="O201" s="88"/>
      <c r="P201" s="88"/>
      <c r="Q201" s="88"/>
      <c r="R201" s="88"/>
      <c r="S201" s="88"/>
      <c r="T201" s="88"/>
      <c r="U201" s="88">
        <f t="shared" si="7"/>
        <v>0</v>
      </c>
      <c r="V201" s="88"/>
      <c r="W201" s="89">
        <f t="shared" si="4"/>
        <v>0</v>
      </c>
      <c r="X201" s="83"/>
    </row>
    <row r="202" spans="2:24" ht="15.75" customHeight="1" x14ac:dyDescent="0.25">
      <c r="B202" s="79">
        <v>53</v>
      </c>
      <c r="C202" s="80" t="s">
        <v>50</v>
      </c>
      <c r="D202" s="81" t="s">
        <v>51</v>
      </c>
      <c r="E202" s="82" t="s">
        <v>114</v>
      </c>
      <c r="F202" s="81" t="s">
        <v>53</v>
      </c>
      <c r="G202" s="83" t="s">
        <v>54</v>
      </c>
      <c r="H202" s="84">
        <v>298524434</v>
      </c>
      <c r="I202" s="85" t="s">
        <v>160</v>
      </c>
      <c r="J202" s="86">
        <f>+Mensualización!BO65</f>
        <v>1</v>
      </c>
      <c r="K202" s="85">
        <f t="shared" si="0"/>
        <v>298524434</v>
      </c>
      <c r="L202" s="86">
        <f t="shared" si="1"/>
        <v>0</v>
      </c>
      <c r="M202" s="85">
        <f t="shared" si="2"/>
        <v>0</v>
      </c>
      <c r="N202" s="85">
        <f t="shared" si="3"/>
        <v>298524434</v>
      </c>
      <c r="O202" s="88"/>
      <c r="P202" s="88"/>
      <c r="Q202" s="88"/>
      <c r="R202" s="88"/>
      <c r="S202" s="88"/>
      <c r="T202" s="88"/>
      <c r="U202" s="88">
        <f t="shared" si="7"/>
        <v>0</v>
      </c>
      <c r="V202" s="88"/>
      <c r="W202" s="89">
        <f t="shared" si="4"/>
        <v>0</v>
      </c>
      <c r="X202" s="83"/>
    </row>
    <row r="203" spans="2:24" ht="15.75" customHeight="1" x14ac:dyDescent="0.25">
      <c r="B203" s="79">
        <v>54</v>
      </c>
      <c r="C203" s="80" t="s">
        <v>50</v>
      </c>
      <c r="D203" s="81" t="s">
        <v>51</v>
      </c>
      <c r="E203" s="82" t="s">
        <v>115</v>
      </c>
      <c r="F203" s="81" t="s">
        <v>53</v>
      </c>
      <c r="G203" s="83" t="s">
        <v>54</v>
      </c>
      <c r="H203" s="84">
        <v>293510494</v>
      </c>
      <c r="I203" s="85" t="s">
        <v>160</v>
      </c>
      <c r="J203" s="86">
        <f>+Mensualización!BO66</f>
        <v>0</v>
      </c>
      <c r="K203" s="85">
        <f t="shared" si="0"/>
        <v>0</v>
      </c>
      <c r="L203" s="86">
        <f t="shared" si="1"/>
        <v>0</v>
      </c>
      <c r="M203" s="85">
        <f t="shared" si="2"/>
        <v>0</v>
      </c>
      <c r="N203" s="85">
        <f t="shared" si="3"/>
        <v>0</v>
      </c>
      <c r="O203" s="88"/>
      <c r="P203" s="88"/>
      <c r="Q203" s="88"/>
      <c r="R203" s="88"/>
      <c r="S203" s="88"/>
      <c r="T203" s="88"/>
      <c r="U203" s="88">
        <f t="shared" si="7"/>
        <v>0</v>
      </c>
      <c r="V203" s="88"/>
      <c r="W203" s="89">
        <f t="shared" si="4"/>
        <v>0</v>
      </c>
      <c r="X203" s="83"/>
    </row>
    <row r="204" spans="2:24" ht="15.75" customHeight="1" x14ac:dyDescent="0.25">
      <c r="B204" s="79">
        <v>55</v>
      </c>
      <c r="C204" s="80" t="s">
        <v>50</v>
      </c>
      <c r="D204" s="81" t="s">
        <v>51</v>
      </c>
      <c r="E204" s="82" t="s">
        <v>116</v>
      </c>
      <c r="F204" s="81" t="s">
        <v>53</v>
      </c>
      <c r="G204" s="83" t="s">
        <v>54</v>
      </c>
      <c r="H204" s="84">
        <v>354222425</v>
      </c>
      <c r="I204" s="85" t="s">
        <v>160</v>
      </c>
      <c r="J204" s="86">
        <f>+Mensualización!BO67</f>
        <v>0</v>
      </c>
      <c r="K204" s="85">
        <f t="shared" si="0"/>
        <v>0</v>
      </c>
      <c r="L204" s="86">
        <f t="shared" si="1"/>
        <v>0</v>
      </c>
      <c r="M204" s="85">
        <f t="shared" si="2"/>
        <v>0</v>
      </c>
      <c r="N204" s="85">
        <f t="shared" si="3"/>
        <v>0</v>
      </c>
      <c r="O204" s="88"/>
      <c r="P204" s="88"/>
      <c r="Q204" s="88"/>
      <c r="R204" s="88"/>
      <c r="S204" s="88"/>
      <c r="T204" s="88"/>
      <c r="U204" s="88">
        <f t="shared" si="7"/>
        <v>0</v>
      </c>
      <c r="V204" s="88"/>
      <c r="W204" s="89">
        <f t="shared" si="4"/>
        <v>0</v>
      </c>
      <c r="X204" s="83"/>
    </row>
    <row r="205" spans="2:24" ht="15.75" customHeight="1" x14ac:dyDescent="0.25">
      <c r="B205" s="79">
        <v>56</v>
      </c>
      <c r="C205" s="80" t="s">
        <v>50</v>
      </c>
      <c r="D205" s="81" t="s">
        <v>51</v>
      </c>
      <c r="E205" s="82" t="s">
        <v>117</v>
      </c>
      <c r="F205" s="81" t="s">
        <v>56</v>
      </c>
      <c r="G205" s="83" t="s">
        <v>118</v>
      </c>
      <c r="H205" s="84">
        <v>67194</v>
      </c>
      <c r="I205" s="85" t="s">
        <v>160</v>
      </c>
      <c r="J205" s="86">
        <f>+Mensualización!BO68</f>
        <v>100</v>
      </c>
      <c r="K205" s="85">
        <f t="shared" si="0"/>
        <v>6719400</v>
      </c>
      <c r="L205" s="86">
        <f t="shared" si="1"/>
        <v>100</v>
      </c>
      <c r="M205" s="85">
        <f t="shared" si="2"/>
        <v>6719400</v>
      </c>
      <c r="N205" s="85">
        <f t="shared" si="3"/>
        <v>0</v>
      </c>
      <c r="O205" s="88"/>
      <c r="P205" s="88"/>
      <c r="Q205" s="88"/>
      <c r="R205" s="86">
        <v>100</v>
      </c>
      <c r="S205" s="88"/>
      <c r="T205" s="88"/>
      <c r="U205" s="88">
        <f t="shared" si="7"/>
        <v>100</v>
      </c>
      <c r="V205" s="88"/>
      <c r="W205" s="89">
        <f t="shared" si="4"/>
        <v>100</v>
      </c>
      <c r="X205" s="83"/>
    </row>
    <row r="206" spans="2:24" ht="15.75" customHeight="1" x14ac:dyDescent="0.25">
      <c r="B206" s="79">
        <v>57</v>
      </c>
      <c r="C206" s="80" t="s">
        <v>50</v>
      </c>
      <c r="D206" s="81" t="s">
        <v>51</v>
      </c>
      <c r="E206" s="82" t="s">
        <v>119</v>
      </c>
      <c r="F206" s="81" t="s">
        <v>59</v>
      </c>
      <c r="G206" s="83" t="s">
        <v>118</v>
      </c>
      <c r="H206" s="84">
        <v>109185</v>
      </c>
      <c r="I206" s="85" t="s">
        <v>160</v>
      </c>
      <c r="J206" s="86">
        <f>+Mensualización!BO69</f>
        <v>34</v>
      </c>
      <c r="K206" s="85">
        <f t="shared" si="0"/>
        <v>3712290</v>
      </c>
      <c r="L206" s="86">
        <f t="shared" si="1"/>
        <v>16</v>
      </c>
      <c r="M206" s="85">
        <f t="shared" si="2"/>
        <v>1746960</v>
      </c>
      <c r="N206" s="85">
        <f t="shared" si="3"/>
        <v>1965330</v>
      </c>
      <c r="O206" s="88"/>
      <c r="P206" s="88"/>
      <c r="Q206" s="88"/>
      <c r="R206" s="88">
        <v>16</v>
      </c>
      <c r="S206" s="88"/>
      <c r="T206" s="88"/>
      <c r="U206" s="88">
        <f t="shared" si="7"/>
        <v>16</v>
      </c>
      <c r="V206" s="88"/>
      <c r="W206" s="89">
        <f t="shared" si="4"/>
        <v>16</v>
      </c>
      <c r="X206" s="83"/>
    </row>
    <row r="207" spans="2:24" ht="15.75" customHeight="1" x14ac:dyDescent="0.25">
      <c r="B207" s="79">
        <v>58</v>
      </c>
      <c r="C207" s="80" t="s">
        <v>50</v>
      </c>
      <c r="D207" s="81" t="s">
        <v>51</v>
      </c>
      <c r="E207" s="82" t="s">
        <v>120</v>
      </c>
      <c r="F207" s="81" t="s">
        <v>59</v>
      </c>
      <c r="G207" s="83" t="s">
        <v>118</v>
      </c>
      <c r="H207" s="84">
        <v>109185</v>
      </c>
      <c r="I207" s="85" t="s">
        <v>160</v>
      </c>
      <c r="J207" s="86">
        <f>+Mensualización!BO70</f>
        <v>34</v>
      </c>
      <c r="K207" s="85">
        <f t="shared" si="0"/>
        <v>3712290</v>
      </c>
      <c r="L207" s="86">
        <f t="shared" si="1"/>
        <v>30</v>
      </c>
      <c r="M207" s="85">
        <f t="shared" si="2"/>
        <v>3275550</v>
      </c>
      <c r="N207" s="85">
        <f t="shared" si="3"/>
        <v>436740</v>
      </c>
      <c r="O207" s="88"/>
      <c r="P207" s="88"/>
      <c r="Q207" s="88"/>
      <c r="R207" s="88">
        <v>30</v>
      </c>
      <c r="S207" s="88"/>
      <c r="T207" s="88"/>
      <c r="U207" s="88">
        <f t="shared" si="7"/>
        <v>30</v>
      </c>
      <c r="V207" s="88"/>
      <c r="W207" s="89">
        <f t="shared" si="4"/>
        <v>30</v>
      </c>
      <c r="X207" s="83"/>
    </row>
    <row r="208" spans="2:24" ht="15.75" customHeight="1" x14ac:dyDescent="0.25">
      <c r="B208" s="79">
        <v>59</v>
      </c>
      <c r="C208" s="80" t="s">
        <v>50</v>
      </c>
      <c r="D208" s="81" t="s">
        <v>51</v>
      </c>
      <c r="E208" s="82" t="s">
        <v>121</v>
      </c>
      <c r="F208" s="81" t="s">
        <v>59</v>
      </c>
      <c r="G208" s="83" t="s">
        <v>118</v>
      </c>
      <c r="H208" s="84">
        <v>109185</v>
      </c>
      <c r="I208" s="85" t="s">
        <v>160</v>
      </c>
      <c r="J208" s="86">
        <f>+Mensualización!BO71</f>
        <v>6</v>
      </c>
      <c r="K208" s="85">
        <f t="shared" si="0"/>
        <v>655110</v>
      </c>
      <c r="L208" s="86">
        <f t="shared" si="1"/>
        <v>6</v>
      </c>
      <c r="M208" s="85">
        <f t="shared" si="2"/>
        <v>655110</v>
      </c>
      <c r="N208" s="85">
        <f t="shared" si="3"/>
        <v>0</v>
      </c>
      <c r="O208" s="88"/>
      <c r="P208" s="88"/>
      <c r="Q208" s="88"/>
      <c r="R208" s="88">
        <v>6</v>
      </c>
      <c r="S208" s="88"/>
      <c r="T208" s="88"/>
      <c r="U208" s="88">
        <f t="shared" si="7"/>
        <v>6</v>
      </c>
      <c r="V208" s="88"/>
      <c r="W208" s="89">
        <f t="shared" si="4"/>
        <v>6</v>
      </c>
      <c r="X208" s="83"/>
    </row>
    <row r="209" spans="2:24" ht="15.75" customHeight="1" x14ac:dyDescent="0.25">
      <c r="B209" s="79">
        <v>60</v>
      </c>
      <c r="C209" s="80" t="s">
        <v>50</v>
      </c>
      <c r="D209" s="81" t="s">
        <v>51</v>
      </c>
      <c r="E209" s="82" t="s">
        <v>122</v>
      </c>
      <c r="F209" s="81" t="s">
        <v>59</v>
      </c>
      <c r="G209" s="83" t="s">
        <v>118</v>
      </c>
      <c r="H209" s="84">
        <v>109185</v>
      </c>
      <c r="I209" s="85" t="s">
        <v>160</v>
      </c>
      <c r="J209" s="86">
        <f>+Mensualización!BO72</f>
        <v>17</v>
      </c>
      <c r="K209" s="85">
        <f t="shared" si="0"/>
        <v>1856145</v>
      </c>
      <c r="L209" s="86">
        <f t="shared" si="1"/>
        <v>16</v>
      </c>
      <c r="M209" s="85">
        <f t="shared" si="2"/>
        <v>1746960</v>
      </c>
      <c r="N209" s="85">
        <f t="shared" si="3"/>
        <v>109185</v>
      </c>
      <c r="O209" s="88"/>
      <c r="P209" s="88"/>
      <c r="Q209" s="88"/>
      <c r="R209" s="88">
        <v>16</v>
      </c>
      <c r="S209" s="88"/>
      <c r="T209" s="88"/>
      <c r="U209" s="88">
        <f t="shared" si="7"/>
        <v>16</v>
      </c>
      <c r="V209" s="88"/>
      <c r="W209" s="89">
        <f t="shared" si="4"/>
        <v>16</v>
      </c>
      <c r="X209" s="83"/>
    </row>
    <row r="210" spans="2:24" ht="15.75" customHeight="1" x14ac:dyDescent="0.25">
      <c r="B210" s="79">
        <v>61</v>
      </c>
      <c r="C210" s="80" t="s">
        <v>50</v>
      </c>
      <c r="D210" s="81" t="s">
        <v>51</v>
      </c>
      <c r="E210" s="82" t="s">
        <v>123</v>
      </c>
      <c r="F210" s="81" t="s">
        <v>59</v>
      </c>
      <c r="G210" s="83" t="s">
        <v>118</v>
      </c>
      <c r="H210" s="84">
        <v>109185</v>
      </c>
      <c r="I210" s="85" t="s">
        <v>160</v>
      </c>
      <c r="J210" s="86">
        <f>+Mensualización!BO73</f>
        <v>17</v>
      </c>
      <c r="K210" s="85">
        <f t="shared" si="0"/>
        <v>1856145</v>
      </c>
      <c r="L210" s="86">
        <f t="shared" si="1"/>
        <v>13</v>
      </c>
      <c r="M210" s="85">
        <f t="shared" si="2"/>
        <v>1419405</v>
      </c>
      <c r="N210" s="85">
        <f t="shared" si="3"/>
        <v>436740</v>
      </c>
      <c r="O210" s="88"/>
      <c r="P210" s="88"/>
      <c r="Q210" s="88"/>
      <c r="R210" s="88">
        <v>13</v>
      </c>
      <c r="S210" s="88"/>
      <c r="T210" s="88"/>
      <c r="U210" s="88">
        <f t="shared" si="7"/>
        <v>13</v>
      </c>
      <c r="V210" s="88"/>
      <c r="W210" s="89">
        <f t="shared" si="4"/>
        <v>13</v>
      </c>
      <c r="X210" s="83"/>
    </row>
    <row r="211" spans="2:24" ht="15.75" customHeight="1" x14ac:dyDescent="0.25">
      <c r="B211" s="79">
        <v>62</v>
      </c>
      <c r="C211" s="80" t="s">
        <v>50</v>
      </c>
      <c r="D211" s="81" t="s">
        <v>51</v>
      </c>
      <c r="E211" s="82" t="s">
        <v>124</v>
      </c>
      <c r="F211" s="81" t="s">
        <v>59</v>
      </c>
      <c r="G211" s="83" t="s">
        <v>118</v>
      </c>
      <c r="H211" s="84">
        <v>109185</v>
      </c>
      <c r="I211" s="85" t="s">
        <v>160</v>
      </c>
      <c r="J211" s="86">
        <f>+Mensualización!BO74</f>
        <v>34</v>
      </c>
      <c r="K211" s="85">
        <f t="shared" si="0"/>
        <v>3712290</v>
      </c>
      <c r="L211" s="86">
        <f t="shared" si="1"/>
        <v>29</v>
      </c>
      <c r="M211" s="85">
        <f t="shared" si="2"/>
        <v>3166365</v>
      </c>
      <c r="N211" s="85">
        <f t="shared" si="3"/>
        <v>545925</v>
      </c>
      <c r="O211" s="88"/>
      <c r="P211" s="88"/>
      <c r="Q211" s="88"/>
      <c r="R211" s="88">
        <v>29</v>
      </c>
      <c r="S211" s="88"/>
      <c r="T211" s="88"/>
      <c r="U211" s="88">
        <f t="shared" si="7"/>
        <v>29</v>
      </c>
      <c r="V211" s="88"/>
      <c r="W211" s="89">
        <f t="shared" si="4"/>
        <v>29</v>
      </c>
      <c r="X211" s="83"/>
    </row>
    <row r="212" spans="2:24" ht="15.75" customHeight="1" x14ac:dyDescent="0.25">
      <c r="B212" s="79">
        <v>63</v>
      </c>
      <c r="C212" s="80" t="s">
        <v>50</v>
      </c>
      <c r="D212" s="81" t="s">
        <v>51</v>
      </c>
      <c r="E212" s="82" t="s">
        <v>125</v>
      </c>
      <c r="F212" s="81" t="s">
        <v>68</v>
      </c>
      <c r="G212" s="83" t="s">
        <v>118</v>
      </c>
      <c r="H212" s="84">
        <v>179184</v>
      </c>
      <c r="I212" s="85" t="s">
        <v>160</v>
      </c>
      <c r="J212" s="86">
        <f>+Mensualización!BO75</f>
        <v>23</v>
      </c>
      <c r="K212" s="85">
        <f t="shared" si="0"/>
        <v>4121232</v>
      </c>
      <c r="L212" s="86">
        <f t="shared" si="1"/>
        <v>8</v>
      </c>
      <c r="M212" s="85">
        <f t="shared" si="2"/>
        <v>1433472</v>
      </c>
      <c r="N212" s="85">
        <f t="shared" si="3"/>
        <v>2687760</v>
      </c>
      <c r="O212" s="88"/>
      <c r="P212" s="88"/>
      <c r="Q212" s="88"/>
      <c r="R212" s="88">
        <v>8</v>
      </c>
      <c r="S212" s="88"/>
      <c r="T212" s="88"/>
      <c r="U212" s="88">
        <f t="shared" si="7"/>
        <v>8</v>
      </c>
      <c r="V212" s="88"/>
      <c r="W212" s="89">
        <f t="shared" si="4"/>
        <v>8</v>
      </c>
      <c r="X212" s="83"/>
    </row>
    <row r="213" spans="2:24" ht="15.75" customHeight="1" x14ac:dyDescent="0.25">
      <c r="B213" s="79">
        <v>64</v>
      </c>
      <c r="C213" s="80" t="s">
        <v>50</v>
      </c>
      <c r="D213" s="81" t="s">
        <v>51</v>
      </c>
      <c r="E213" s="82" t="s">
        <v>126</v>
      </c>
      <c r="F213" s="81" t="s">
        <v>68</v>
      </c>
      <c r="G213" s="83" t="s">
        <v>118</v>
      </c>
      <c r="H213" s="84">
        <v>159735</v>
      </c>
      <c r="I213" s="85" t="s">
        <v>160</v>
      </c>
      <c r="J213" s="86">
        <f>+Mensualización!BO76</f>
        <v>54</v>
      </c>
      <c r="K213" s="85">
        <f t="shared" si="0"/>
        <v>8625690</v>
      </c>
      <c r="L213" s="86">
        <f t="shared" si="1"/>
        <v>11</v>
      </c>
      <c r="M213" s="85">
        <f t="shared" si="2"/>
        <v>1757085</v>
      </c>
      <c r="N213" s="85">
        <f t="shared" si="3"/>
        <v>6868605</v>
      </c>
      <c r="O213" s="88"/>
      <c r="P213" s="88"/>
      <c r="Q213" s="88"/>
      <c r="R213" s="88">
        <v>11</v>
      </c>
      <c r="S213" s="88"/>
      <c r="T213" s="88"/>
      <c r="U213" s="88">
        <f t="shared" si="7"/>
        <v>11</v>
      </c>
      <c r="V213" s="88"/>
      <c r="W213" s="89">
        <f t="shared" si="4"/>
        <v>11</v>
      </c>
      <c r="X213" s="83"/>
    </row>
    <row r="214" spans="2:24" ht="15.75" customHeight="1" x14ac:dyDescent="0.25">
      <c r="B214" s="79">
        <v>65</v>
      </c>
      <c r="C214" s="80" t="s">
        <v>50</v>
      </c>
      <c r="D214" s="81" t="s">
        <v>51</v>
      </c>
      <c r="E214" s="82" t="s">
        <v>127</v>
      </c>
      <c r="F214" s="81" t="s">
        <v>68</v>
      </c>
      <c r="G214" s="83" t="s">
        <v>118</v>
      </c>
      <c r="H214" s="84">
        <v>90988</v>
      </c>
      <c r="I214" s="85" t="s">
        <v>160</v>
      </c>
      <c r="J214" s="86">
        <f>+Mensualización!BO77</f>
        <v>4</v>
      </c>
      <c r="K214" s="85">
        <f t="shared" si="0"/>
        <v>363952</v>
      </c>
      <c r="L214" s="86">
        <f t="shared" si="1"/>
        <v>0</v>
      </c>
      <c r="M214" s="85">
        <f t="shared" si="2"/>
        <v>0</v>
      </c>
      <c r="N214" s="85">
        <f t="shared" si="3"/>
        <v>363952</v>
      </c>
      <c r="O214" s="88"/>
      <c r="P214" s="88"/>
      <c r="Q214" s="88"/>
      <c r="R214" s="88"/>
      <c r="S214" s="88"/>
      <c r="T214" s="88"/>
      <c r="U214" s="88">
        <f t="shared" si="7"/>
        <v>0</v>
      </c>
      <c r="V214" s="88"/>
      <c r="W214" s="89">
        <f t="shared" si="4"/>
        <v>0</v>
      </c>
      <c r="X214" s="83"/>
    </row>
    <row r="215" spans="2:24" ht="15.75" customHeight="1" x14ac:dyDescent="0.25">
      <c r="B215" s="79">
        <v>66</v>
      </c>
      <c r="C215" s="80" t="s">
        <v>50</v>
      </c>
      <c r="D215" s="81" t="s">
        <v>51</v>
      </c>
      <c r="E215" s="82" t="s">
        <v>128</v>
      </c>
      <c r="F215" s="81" t="s">
        <v>68</v>
      </c>
      <c r="G215" s="83" t="s">
        <v>118</v>
      </c>
      <c r="H215" s="84">
        <v>109185</v>
      </c>
      <c r="I215" s="85" t="s">
        <v>160</v>
      </c>
      <c r="J215" s="86">
        <f>+Mensualización!BO78</f>
        <v>4</v>
      </c>
      <c r="K215" s="85">
        <f t="shared" si="0"/>
        <v>436740</v>
      </c>
      <c r="L215" s="86">
        <f t="shared" si="1"/>
        <v>0</v>
      </c>
      <c r="M215" s="85">
        <f t="shared" si="2"/>
        <v>0</v>
      </c>
      <c r="N215" s="85">
        <f t="shared" si="3"/>
        <v>436740</v>
      </c>
      <c r="O215" s="88"/>
      <c r="P215" s="88"/>
      <c r="Q215" s="88"/>
      <c r="R215" s="88"/>
      <c r="S215" s="88"/>
      <c r="T215" s="88"/>
      <c r="U215" s="88">
        <f t="shared" si="7"/>
        <v>0</v>
      </c>
      <c r="V215" s="88"/>
      <c r="W215" s="89">
        <f t="shared" si="4"/>
        <v>0</v>
      </c>
      <c r="X215" s="83"/>
    </row>
    <row r="216" spans="2:24" ht="15.75" customHeight="1" x14ac:dyDescent="0.25">
      <c r="B216" s="79">
        <v>67</v>
      </c>
      <c r="C216" s="80" t="s">
        <v>50</v>
      </c>
      <c r="D216" s="81" t="s">
        <v>51</v>
      </c>
      <c r="E216" s="82" t="s">
        <v>129</v>
      </c>
      <c r="F216" s="81" t="s">
        <v>68</v>
      </c>
      <c r="G216" s="83" t="s">
        <v>118</v>
      </c>
      <c r="H216" s="84">
        <v>90988</v>
      </c>
      <c r="I216" s="85" t="s">
        <v>160</v>
      </c>
      <c r="J216" s="86">
        <f>+Mensualización!BO79</f>
        <v>6</v>
      </c>
      <c r="K216" s="85">
        <f t="shared" si="0"/>
        <v>545928</v>
      </c>
      <c r="L216" s="86">
        <f t="shared" si="1"/>
        <v>0</v>
      </c>
      <c r="M216" s="85">
        <f t="shared" si="2"/>
        <v>0</v>
      </c>
      <c r="N216" s="85">
        <f t="shared" si="3"/>
        <v>545928</v>
      </c>
      <c r="O216" s="88"/>
      <c r="P216" s="88"/>
      <c r="Q216" s="88"/>
      <c r="R216" s="88"/>
      <c r="S216" s="88"/>
      <c r="T216" s="88"/>
      <c r="U216" s="88">
        <f t="shared" si="7"/>
        <v>0</v>
      </c>
      <c r="V216" s="88"/>
      <c r="W216" s="89">
        <f t="shared" si="4"/>
        <v>0</v>
      </c>
      <c r="X216" s="83"/>
    </row>
    <row r="217" spans="2:24" ht="15.75" customHeight="1" x14ac:dyDescent="0.25">
      <c r="B217" s="79">
        <v>68</v>
      </c>
      <c r="C217" s="80" t="s">
        <v>50</v>
      </c>
      <c r="D217" s="81" t="s">
        <v>51</v>
      </c>
      <c r="E217" s="82" t="s">
        <v>130</v>
      </c>
      <c r="F217" s="81" t="s">
        <v>53</v>
      </c>
      <c r="G217" s="83" t="s">
        <v>118</v>
      </c>
      <c r="H217" s="84">
        <v>13615992</v>
      </c>
      <c r="I217" s="85" t="s">
        <v>160</v>
      </c>
      <c r="J217" s="86">
        <f>+Mensualización!BO80</f>
        <v>0.2812892689367234</v>
      </c>
      <c r="K217" s="85">
        <f t="shared" si="0"/>
        <v>3830032.4355282742</v>
      </c>
      <c r="L217" s="86">
        <f t="shared" si="1"/>
        <v>0.2812892689367234</v>
      </c>
      <c r="M217" s="85">
        <f t="shared" si="2"/>
        <v>3830032.4355282742</v>
      </c>
      <c r="N217" s="85">
        <f t="shared" si="3"/>
        <v>0</v>
      </c>
      <c r="O217" s="88"/>
      <c r="P217" s="88"/>
      <c r="Q217" s="88"/>
      <c r="R217" s="86">
        <v>0.2812892689367234</v>
      </c>
      <c r="S217" s="88"/>
      <c r="T217" s="88"/>
      <c r="U217" s="88">
        <f t="shared" si="7"/>
        <v>0.2812892689367234</v>
      </c>
      <c r="V217" s="88"/>
      <c r="W217" s="89">
        <f t="shared" si="4"/>
        <v>0.2812892689367234</v>
      </c>
      <c r="X217" s="83"/>
    </row>
    <row r="218" spans="2:24" ht="15.75" customHeight="1" x14ac:dyDescent="0.25">
      <c r="B218" s="79">
        <v>69</v>
      </c>
      <c r="C218" s="80" t="s">
        <v>50</v>
      </c>
      <c r="D218" s="81" t="s">
        <v>51</v>
      </c>
      <c r="E218" s="82" t="s">
        <v>131</v>
      </c>
      <c r="F218" s="81" t="s">
        <v>53</v>
      </c>
      <c r="G218" s="83" t="s">
        <v>118</v>
      </c>
      <c r="H218" s="84">
        <v>7726896</v>
      </c>
      <c r="I218" s="85" t="s">
        <v>160</v>
      </c>
      <c r="J218" s="86">
        <f>+Mensualización!BO81</f>
        <v>0.30000002588404961</v>
      </c>
      <c r="K218" s="85">
        <f t="shared" si="0"/>
        <v>2318069.0000033593</v>
      </c>
      <c r="L218" s="86">
        <f t="shared" si="1"/>
        <v>0.30000002588404961</v>
      </c>
      <c r="M218" s="85">
        <f t="shared" si="2"/>
        <v>2318069.0000033593</v>
      </c>
      <c r="N218" s="85">
        <f t="shared" si="3"/>
        <v>0</v>
      </c>
      <c r="O218" s="88"/>
      <c r="P218" s="88"/>
      <c r="Q218" s="88"/>
      <c r="R218" s="86">
        <v>0.30000002588404961</v>
      </c>
      <c r="S218" s="88"/>
      <c r="T218" s="88"/>
      <c r="U218" s="88">
        <f t="shared" si="7"/>
        <v>0.30000002588404961</v>
      </c>
      <c r="V218" s="88"/>
      <c r="W218" s="89">
        <f t="shared" si="4"/>
        <v>0.30000002588404961</v>
      </c>
      <c r="X218" s="83"/>
    </row>
    <row r="221" spans="2:24" ht="15" customHeight="1" x14ac:dyDescent="0.25">
      <c r="L221" s="142"/>
    </row>
    <row r="224" spans="2:24" ht="15" customHeight="1" x14ac:dyDescent="0.25">
      <c r="J224" s="142"/>
    </row>
  </sheetData>
  <sheetProtection sheet="1" objects="1" scenarios="1" autoFilter="0"/>
  <autoFilter ref="B11:X218"/>
  <mergeCells count="1">
    <mergeCell ref="O10:T10"/>
  </mergeCells>
  <conditionalFormatting sqref="N12:N218">
    <cfRule type="expression" dxfId="8" priority="1">
      <formula>N12=0</formula>
    </cfRule>
    <cfRule type="expression" dxfId="7" priority="2">
      <formula>N12&lt;&gt;0</formula>
    </cfRule>
  </conditionalFormatting>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11"/>
  <sheetViews>
    <sheetView workbookViewId="0">
      <selection activeCell="E27" sqref="E27"/>
    </sheetView>
  </sheetViews>
  <sheetFormatPr baseColWidth="10" defaultColWidth="14.42578125" defaultRowHeight="15" customHeight="1" x14ac:dyDescent="0.25"/>
  <cols>
    <col min="1" max="1" width="11.42578125" customWidth="1"/>
    <col min="2" max="2" width="21.5703125" customWidth="1"/>
    <col min="3" max="5" width="22.5703125" customWidth="1"/>
    <col min="6" max="6" width="16.140625" customWidth="1"/>
    <col min="7" max="26" width="11.42578125" customWidth="1"/>
  </cols>
  <sheetData>
    <row r="4" spans="2:7" x14ac:dyDescent="0.25">
      <c r="B4" s="193" t="s">
        <v>30</v>
      </c>
      <c r="C4" s="195" t="str">
        <f>+Mensualización!E10</f>
        <v>SUR</v>
      </c>
      <c r="D4" s="159"/>
      <c r="E4" s="183"/>
    </row>
    <row r="5" spans="2:7" x14ac:dyDescent="0.25">
      <c r="B5" s="194"/>
      <c r="C5" s="91" t="s">
        <v>161</v>
      </c>
      <c r="D5" s="91" t="s">
        <v>162</v>
      </c>
      <c r="E5" s="91" t="s">
        <v>162</v>
      </c>
      <c r="F5" s="92"/>
    </row>
    <row r="6" spans="2:7" x14ac:dyDescent="0.25">
      <c r="B6" s="93" t="s">
        <v>151</v>
      </c>
      <c r="C6" s="94">
        <f>SUM('Informe de gestión'!J12:J80)</f>
        <v>1400.6942366127721</v>
      </c>
      <c r="D6" s="94">
        <f>SUM('Informe de gestión'!J81:J149)</f>
        <v>24195.769156567218</v>
      </c>
      <c r="E6" s="94">
        <f>SUM('Informe de gestión'!J150:J218)</f>
        <v>12079.220873805089</v>
      </c>
    </row>
    <row r="7" spans="2:7" x14ac:dyDescent="0.25">
      <c r="B7" s="93" t="s">
        <v>153</v>
      </c>
      <c r="C7" s="94">
        <f>SUM('Informe de gestión'!L12:L80)</f>
        <v>1400.6942424764775</v>
      </c>
      <c r="D7" s="94">
        <f>SUM('Informe de gestión'!L81:L149)</f>
        <v>15847.672318133067</v>
      </c>
      <c r="E7" s="94">
        <f>SUM('Informe de gestión'!L150:L218)</f>
        <v>6120.7914367737912</v>
      </c>
      <c r="F7" s="95"/>
    </row>
    <row r="8" spans="2:7" x14ac:dyDescent="0.25">
      <c r="B8" s="96" t="s">
        <v>163</v>
      </c>
      <c r="C8" s="94">
        <f t="shared" ref="C8:E8" si="0">+C6-C7</f>
        <v>-5.8637053825805197E-6</v>
      </c>
      <c r="D8" s="94">
        <f t="shared" si="0"/>
        <v>8348.0968384341504</v>
      </c>
      <c r="E8" s="94">
        <f t="shared" si="0"/>
        <v>5958.4294370312973</v>
      </c>
    </row>
    <row r="9" spans="2:7" x14ac:dyDescent="0.25">
      <c r="B9" s="96" t="s">
        <v>152</v>
      </c>
      <c r="C9" s="97">
        <f>SUM('Informe de gestión'!K12:K80)</f>
        <v>289093403.56443334</v>
      </c>
      <c r="D9" s="97">
        <f>SUM('Informe de gestión'!K81:K149)</f>
        <v>1588965311.199497</v>
      </c>
      <c r="E9" s="97">
        <f>SUM('Informe de gestión'!K150:K218)</f>
        <v>967036731.23607016</v>
      </c>
      <c r="F9" s="98">
        <f t="shared" ref="F9:F10" si="1">SUM(C9:E9)</f>
        <v>2845095446.0000005</v>
      </c>
      <c r="G9" s="99" t="s">
        <v>164</v>
      </c>
    </row>
    <row r="10" spans="2:7" x14ac:dyDescent="0.25">
      <c r="B10" s="96" t="s">
        <v>154</v>
      </c>
      <c r="C10" s="97">
        <f>SUM('Informe de gestión'!M12:M80)</f>
        <v>289093404</v>
      </c>
      <c r="D10" s="97">
        <f>SUM('Informe de gestión'!M81:M149)</f>
        <v>1162457342</v>
      </c>
      <c r="E10" s="97">
        <f>SUM('Informe de gestión'!M150:M218)</f>
        <v>396014418</v>
      </c>
      <c r="F10" s="98">
        <f t="shared" si="1"/>
        <v>1847565164</v>
      </c>
      <c r="G10" s="100">
        <f>F10/F9</f>
        <v>0.64938600446517314</v>
      </c>
    </row>
    <row r="11" spans="2:7" x14ac:dyDescent="0.25">
      <c r="B11" s="101" t="s">
        <v>163</v>
      </c>
      <c r="C11" s="97">
        <f t="shared" ref="C11:E11" si="2">+C9-C10</f>
        <v>-0.43556666374206543</v>
      </c>
      <c r="D11" s="97">
        <f t="shared" si="2"/>
        <v>426507969.19949698</v>
      </c>
      <c r="E11" s="97">
        <f t="shared" si="2"/>
        <v>571022313.23607016</v>
      </c>
    </row>
  </sheetData>
  <sheetProtection algorithmName="SHA-512" hashValue="lRWHR0MCUgGXCtLAsGlNWyPfbdRDCe+VphqhQIT8eBdvafVJMKORcHeHIWoJ7of7lKBhvI4GLLSJzm9WBm5L7Q==" saltValue="hLvCM1/ZOsi+VFiFgagXHQ==" spinCount="100000" sheet="1" objects="1" scenarios="1"/>
  <mergeCells count="2">
    <mergeCell ref="B4:B5"/>
    <mergeCell ref="C4:E4"/>
  </mergeCells>
  <conditionalFormatting sqref="C8:E8">
    <cfRule type="expression" dxfId="6" priority="1">
      <formula>C8=0</formula>
    </cfRule>
    <cfRule type="expression" dxfId="5" priority="2">
      <formula>$C$8&lt;&gt;0</formula>
    </cfRule>
  </conditionalFormatting>
  <conditionalFormatting sqref="C11:E11">
    <cfRule type="expression" dxfId="4" priority="3">
      <formula>C11=0</formula>
    </cfRule>
    <cfRule type="expression" dxfId="3" priority="4">
      <formula>$C$8&lt;&gt;0</formula>
    </cfRule>
  </conditionalFormatting>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285"/>
  <sheetViews>
    <sheetView workbookViewId="0">
      <pane ySplit="9" topLeftCell="A96" activePane="bottomLeft" state="frozen"/>
      <selection pane="bottomLeft" activeCell="B109" sqref="B109"/>
    </sheetView>
  </sheetViews>
  <sheetFormatPr baseColWidth="10" defaultColWidth="14.42578125" defaultRowHeight="15" customHeight="1" x14ac:dyDescent="0.25"/>
  <cols>
    <col min="1" max="1" width="17" customWidth="1"/>
    <col min="2" max="2" width="19.85546875" customWidth="1"/>
    <col min="3" max="7" width="17.42578125" customWidth="1"/>
    <col min="8" max="8" width="22.7109375" customWidth="1"/>
    <col min="9" max="10" width="17.42578125" customWidth="1"/>
    <col min="11" max="11" width="46.42578125" customWidth="1"/>
    <col min="12" max="12" width="22.140625" hidden="1" customWidth="1"/>
    <col min="13" max="13" width="21" hidden="1" customWidth="1"/>
    <col min="14" max="14" width="18.7109375" hidden="1" customWidth="1"/>
    <col min="15" max="15" width="28.7109375" customWidth="1"/>
    <col min="16" max="16" width="34" customWidth="1"/>
    <col min="17" max="17" width="47.140625" customWidth="1"/>
    <col min="18" max="18" width="34.7109375" customWidth="1"/>
    <col min="19" max="19" width="33.5703125" customWidth="1"/>
    <col min="20" max="20" width="33.140625" customWidth="1"/>
    <col min="21" max="23" width="34.7109375" customWidth="1"/>
    <col min="24" max="24" width="11.42578125" customWidth="1"/>
    <col min="25" max="25" width="36.42578125" customWidth="1"/>
    <col min="26" max="26" width="11.42578125" customWidth="1"/>
  </cols>
  <sheetData>
    <row r="1" spans="1:25" x14ac:dyDescent="0.25">
      <c r="A1" s="1" t="s">
        <v>30</v>
      </c>
      <c r="B1" s="1" t="s">
        <v>165</v>
      </c>
      <c r="C1" s="1"/>
      <c r="D1" s="1"/>
      <c r="E1" s="1"/>
      <c r="F1" s="1"/>
      <c r="G1" s="1"/>
      <c r="H1" s="1"/>
      <c r="I1" s="1"/>
      <c r="J1" s="1"/>
      <c r="K1" s="1"/>
      <c r="L1" s="1"/>
      <c r="M1" s="1"/>
      <c r="N1" s="1"/>
      <c r="O1" s="1"/>
      <c r="P1" s="1"/>
      <c r="Q1" s="1">
        <v>8.2598501735931702E-3</v>
      </c>
      <c r="R1" s="1"/>
      <c r="S1" s="1"/>
      <c r="T1" s="1"/>
      <c r="U1" s="102"/>
      <c r="V1" s="1"/>
      <c r="W1" s="1"/>
      <c r="X1" s="1"/>
      <c r="Y1" s="1"/>
    </row>
    <row r="2" spans="1:25" x14ac:dyDescent="0.25">
      <c r="A2" s="1" t="s">
        <v>28</v>
      </c>
      <c r="B2" s="1">
        <v>6912917</v>
      </c>
      <c r="C2" s="1"/>
      <c r="D2" s="1"/>
      <c r="E2" s="1"/>
      <c r="F2" s="1"/>
      <c r="G2" s="1"/>
      <c r="H2" s="1"/>
      <c r="I2" s="1"/>
      <c r="J2" s="1"/>
      <c r="K2" s="1"/>
      <c r="L2" s="55" t="s">
        <v>28</v>
      </c>
      <c r="M2" s="55" t="s">
        <v>166</v>
      </c>
      <c r="N2" s="1">
        <v>5</v>
      </c>
      <c r="O2" s="1"/>
      <c r="P2" s="1"/>
      <c r="Q2" s="1">
        <v>650352081</v>
      </c>
      <c r="R2" s="55"/>
      <c r="S2" s="1"/>
      <c r="T2" s="1"/>
      <c r="U2" s="102"/>
      <c r="V2" s="1"/>
      <c r="W2" s="1"/>
      <c r="X2" s="1"/>
      <c r="Y2" s="1"/>
    </row>
    <row r="3" spans="1:25" x14ac:dyDescent="0.25">
      <c r="A3" s="1" t="s">
        <v>167</v>
      </c>
      <c r="B3" s="1">
        <v>6912741</v>
      </c>
      <c r="C3" s="1"/>
      <c r="D3" s="1"/>
      <c r="E3" s="1"/>
      <c r="F3" s="103"/>
      <c r="G3" s="1"/>
      <c r="H3" s="133"/>
      <c r="I3" s="1"/>
      <c r="J3" s="1"/>
      <c r="K3" s="1"/>
      <c r="L3" s="55" t="s">
        <v>28</v>
      </c>
      <c r="M3" s="55" t="s">
        <v>168</v>
      </c>
      <c r="N3" s="1">
        <v>6</v>
      </c>
      <c r="O3" s="1"/>
      <c r="P3" s="1"/>
      <c r="Q3" s="104">
        <f>+Q2-Q8</f>
        <v>0</v>
      </c>
      <c r="R3" s="1"/>
      <c r="S3" s="1"/>
      <c r="T3" s="1"/>
      <c r="U3" s="102"/>
      <c r="V3" s="1"/>
      <c r="W3" s="1"/>
      <c r="X3" s="1"/>
      <c r="Y3" s="1"/>
    </row>
    <row r="4" spans="1:25" x14ac:dyDescent="0.25">
      <c r="A4" s="1" t="s">
        <v>169</v>
      </c>
      <c r="B4" s="1">
        <v>6912930</v>
      </c>
      <c r="C4" s="1"/>
      <c r="D4" s="1"/>
      <c r="E4" s="1">
        <v>87262.031907081604</v>
      </c>
      <c r="F4" s="105">
        <f>E4/O90</f>
        <v>1.1381063986942157</v>
      </c>
      <c r="G4" s="134">
        <v>104</v>
      </c>
      <c r="H4" s="106">
        <f>G4/O141</f>
        <v>5.8040896508616845E-4</v>
      </c>
      <c r="I4" s="1"/>
      <c r="J4" s="1"/>
      <c r="K4" s="107">
        <v>4.3742787170231168E-14</v>
      </c>
      <c r="L4" s="55" t="s">
        <v>28</v>
      </c>
      <c r="M4" s="55" t="s">
        <v>170</v>
      </c>
      <c r="N4" s="1">
        <v>19</v>
      </c>
      <c r="O4" s="1"/>
      <c r="P4" s="1"/>
      <c r="Q4" s="98">
        <f>+Q3/O80</f>
        <v>0</v>
      </c>
      <c r="R4" s="108">
        <f>+E80-R5</f>
        <v>830.99559738565119</v>
      </c>
      <c r="S4" s="1">
        <v>650352081</v>
      </c>
      <c r="T4" s="109">
        <f>D134-T5</f>
        <v>87.995594844790233</v>
      </c>
      <c r="U4" s="102"/>
      <c r="V4" s="1"/>
      <c r="W4" s="1"/>
      <c r="X4" s="1"/>
      <c r="Y4" s="1"/>
    </row>
    <row r="5" spans="1:25" x14ac:dyDescent="0.25">
      <c r="A5" s="1" t="s">
        <v>171</v>
      </c>
      <c r="B5" s="1">
        <v>9813015</v>
      </c>
      <c r="C5" s="110"/>
      <c r="D5" s="110"/>
      <c r="E5" s="110">
        <f>I90-F4</f>
        <v>245.40778874949802</v>
      </c>
      <c r="F5" s="110"/>
      <c r="G5" s="110"/>
      <c r="H5" s="110">
        <f>F141-H4</f>
        <v>4.9988391820698279</v>
      </c>
      <c r="I5" s="18"/>
      <c r="J5" s="110">
        <v>0.58269327109004376</v>
      </c>
      <c r="K5" s="111">
        <f>E121+K4</f>
        <v>0.58269327109008751</v>
      </c>
      <c r="L5" s="55" t="s">
        <v>28</v>
      </c>
      <c r="M5" s="55" t="s">
        <v>172</v>
      </c>
      <c r="N5" s="1">
        <v>20</v>
      </c>
      <c r="O5" s="1"/>
      <c r="P5" s="1"/>
      <c r="Q5" s="112">
        <f>Q6-Q7</f>
        <v>157.56443333625793</v>
      </c>
      <c r="R5" s="98">
        <f>+R6/O80</f>
        <v>4.3968197716334955E-3</v>
      </c>
      <c r="S5" s="104">
        <f>Q8-S4</f>
        <v>0</v>
      </c>
      <c r="T5" s="1">
        <f>S5/O134</f>
        <v>0</v>
      </c>
      <c r="U5" s="102"/>
      <c r="V5" s="113">
        <f>G80+W5</f>
        <v>3523.4374430085354</v>
      </c>
      <c r="W5" s="1">
        <f>W7/O80</f>
        <v>2.4374372139614677</v>
      </c>
      <c r="X5" s="1"/>
      <c r="Y5" s="1"/>
    </row>
    <row r="6" spans="1:25" x14ac:dyDescent="0.25">
      <c r="A6" s="1"/>
      <c r="B6" s="1"/>
      <c r="C6" s="110"/>
      <c r="D6" s="110"/>
      <c r="E6" s="110"/>
      <c r="F6" s="110"/>
      <c r="G6" s="110"/>
      <c r="H6" s="110"/>
      <c r="I6" s="110"/>
      <c r="J6" s="110">
        <f>E134-K6</f>
        <v>24.984046194600694</v>
      </c>
      <c r="K6" s="114">
        <v>1.595380539930602E-2</v>
      </c>
      <c r="L6" s="55" t="s">
        <v>167</v>
      </c>
      <c r="M6" s="55" t="s">
        <v>173</v>
      </c>
      <c r="N6" s="1">
        <v>7</v>
      </c>
      <c r="O6" s="1"/>
      <c r="P6" s="104">
        <f>W8-P8</f>
        <v>-87347.999999523163</v>
      </c>
      <c r="Q6" s="1">
        <v>361258835</v>
      </c>
      <c r="R6" s="104">
        <f>+R8-R7</f>
        <v>157.56443333625793</v>
      </c>
      <c r="S6" s="1"/>
      <c r="T6" s="1"/>
      <c r="U6" s="102"/>
      <c r="V6" s="1"/>
      <c r="W6" s="104">
        <v>2845095446</v>
      </c>
      <c r="X6" s="1"/>
      <c r="Y6" s="1"/>
    </row>
    <row r="7" spans="1:25" x14ac:dyDescent="0.25">
      <c r="A7" s="1"/>
      <c r="B7" s="1"/>
      <c r="C7" s="110"/>
      <c r="D7" s="110"/>
      <c r="E7" s="110"/>
      <c r="F7" s="110"/>
      <c r="G7" s="110"/>
      <c r="H7" s="110"/>
      <c r="I7" s="110"/>
      <c r="J7" s="110"/>
      <c r="K7" s="1"/>
      <c r="L7" s="55" t="s">
        <v>167</v>
      </c>
      <c r="M7" s="55" t="s">
        <v>174</v>
      </c>
      <c r="N7" s="1">
        <v>8</v>
      </c>
      <c r="O7" s="1"/>
      <c r="P7" s="1"/>
      <c r="Q7" s="104">
        <f>Q8-R8</f>
        <v>361258677.43556666</v>
      </c>
      <c r="R7" s="1">
        <v>289093246</v>
      </c>
      <c r="S7" s="1"/>
      <c r="T7" s="1"/>
      <c r="U7" s="102"/>
      <c r="V7" s="1"/>
      <c r="W7" s="104">
        <f>W6-W8</f>
        <v>87347.999999523163</v>
      </c>
      <c r="X7" s="1"/>
      <c r="Y7" s="1"/>
    </row>
    <row r="8" spans="1:25" x14ac:dyDescent="0.25">
      <c r="A8" s="1"/>
      <c r="B8" s="1"/>
      <c r="C8" s="110">
        <f t="shared" ref="C8:J8" si="0">SUM(C79:C147)</f>
        <v>38462.889561124233</v>
      </c>
      <c r="D8" s="110">
        <f t="shared" si="0"/>
        <v>7874.9011097744242</v>
      </c>
      <c r="E8" s="110">
        <f t="shared" si="0"/>
        <v>1400.6942366127721</v>
      </c>
      <c r="F8" s="110">
        <f t="shared" si="0"/>
        <v>24194.769156567218</v>
      </c>
      <c r="G8" s="110">
        <f t="shared" si="0"/>
        <v>6474.2092180798427</v>
      </c>
      <c r="H8" s="110">
        <f t="shared" si="0"/>
        <v>6144.1461894498452</v>
      </c>
      <c r="I8" s="110">
        <f t="shared" si="0"/>
        <v>12079.220873805089</v>
      </c>
      <c r="J8" s="110">
        <f t="shared" si="0"/>
        <v>37674.684266985067</v>
      </c>
      <c r="K8" s="1"/>
      <c r="L8" s="55" t="s">
        <v>167</v>
      </c>
      <c r="M8" s="55" t="s">
        <v>175</v>
      </c>
      <c r="N8" s="1">
        <v>9</v>
      </c>
      <c r="O8" s="115"/>
      <c r="P8" s="104">
        <f t="shared" ref="P8:W8" si="1">SUM(P79:P147)</f>
        <v>2845095446</v>
      </c>
      <c r="Q8" s="104">
        <f t="shared" si="1"/>
        <v>650352081</v>
      </c>
      <c r="R8" s="104">
        <f t="shared" si="1"/>
        <v>289093403.56443334</v>
      </c>
      <c r="S8" s="104">
        <f t="shared" si="1"/>
        <v>1588877963.199497</v>
      </c>
      <c r="T8" s="104">
        <f t="shared" si="1"/>
        <v>361258835.00000077</v>
      </c>
      <c r="U8" s="104">
        <f t="shared" si="1"/>
        <v>284572363.00000018</v>
      </c>
      <c r="V8" s="104">
        <f t="shared" si="1"/>
        <v>967036731.23607016</v>
      </c>
      <c r="W8" s="104">
        <f t="shared" si="1"/>
        <v>2845008098.0000005</v>
      </c>
      <c r="X8" s="1"/>
      <c r="Y8" s="1"/>
    </row>
    <row r="9" spans="1:25" ht="48.75" x14ac:dyDescent="0.25">
      <c r="A9" s="1"/>
      <c r="B9" s="1" t="s">
        <v>30</v>
      </c>
      <c r="C9" s="31" t="s">
        <v>40</v>
      </c>
      <c r="D9" s="33" t="s">
        <v>42</v>
      </c>
      <c r="E9" s="33" t="s">
        <v>176</v>
      </c>
      <c r="F9" s="33" t="s">
        <v>43</v>
      </c>
      <c r="G9" s="33" t="s">
        <v>177</v>
      </c>
      <c r="H9" s="33" t="s">
        <v>178</v>
      </c>
      <c r="I9" s="33" t="s">
        <v>44</v>
      </c>
      <c r="J9" s="116" t="s">
        <v>179</v>
      </c>
      <c r="K9" s="116" t="s">
        <v>155</v>
      </c>
      <c r="L9" s="55"/>
      <c r="M9" s="55"/>
      <c r="N9" s="1"/>
      <c r="O9" s="30" t="s">
        <v>39</v>
      </c>
      <c r="P9" s="31" t="s">
        <v>180</v>
      </c>
      <c r="Q9" s="33" t="s">
        <v>181</v>
      </c>
      <c r="R9" s="33" t="s">
        <v>182</v>
      </c>
      <c r="S9" s="33" t="s">
        <v>183</v>
      </c>
      <c r="T9" s="33" t="s">
        <v>184</v>
      </c>
      <c r="U9" s="117" t="s">
        <v>185</v>
      </c>
      <c r="V9" s="33" t="s">
        <v>186</v>
      </c>
      <c r="W9" s="116" t="s">
        <v>179</v>
      </c>
      <c r="X9" s="118" t="s">
        <v>187</v>
      </c>
      <c r="Y9" s="118" t="s">
        <v>188</v>
      </c>
    </row>
    <row r="10" spans="1:25" hidden="1" x14ac:dyDescent="0.25">
      <c r="A10" s="1"/>
      <c r="B10" s="1" t="s">
        <v>189</v>
      </c>
      <c r="C10" s="43">
        <v>2.85</v>
      </c>
      <c r="D10" s="43">
        <v>0.95</v>
      </c>
      <c r="E10" s="43"/>
      <c r="F10" s="43">
        <v>1.9</v>
      </c>
      <c r="G10" s="119"/>
      <c r="H10" s="119"/>
      <c r="I10" s="119"/>
      <c r="J10" s="49">
        <f t="shared" ref="J10:J78" si="2">SUM(D10:F10)</f>
        <v>2.8499999999999996</v>
      </c>
      <c r="K10" s="49">
        <f t="shared" ref="K10:K120" si="3">+J10-C10</f>
        <v>0</v>
      </c>
      <c r="L10" s="55" t="s">
        <v>171</v>
      </c>
      <c r="M10" s="55" t="s">
        <v>190</v>
      </c>
      <c r="N10" s="1">
        <v>3</v>
      </c>
      <c r="O10" s="1"/>
      <c r="P10" s="1"/>
      <c r="Q10" s="1"/>
      <c r="R10" s="1"/>
      <c r="S10" s="1"/>
      <c r="T10" s="1"/>
      <c r="U10" s="1"/>
      <c r="V10" s="1"/>
      <c r="W10" s="1"/>
      <c r="X10" s="1"/>
      <c r="Y10" s="1"/>
    </row>
    <row r="11" spans="1:25" hidden="1" x14ac:dyDescent="0.25">
      <c r="A11" s="1"/>
      <c r="B11" s="1" t="s">
        <v>191</v>
      </c>
      <c r="C11" s="43">
        <v>19468</v>
      </c>
      <c r="D11" s="43">
        <v>3468</v>
      </c>
      <c r="E11" s="43"/>
      <c r="F11" s="43">
        <v>16000</v>
      </c>
      <c r="G11" s="119"/>
      <c r="H11" s="119"/>
      <c r="I11" s="119"/>
      <c r="J11" s="49">
        <f t="shared" si="2"/>
        <v>19468</v>
      </c>
      <c r="K11" s="49">
        <f t="shared" si="3"/>
        <v>0</v>
      </c>
      <c r="L11" s="55" t="s">
        <v>171</v>
      </c>
      <c r="M11" s="55" t="s">
        <v>192</v>
      </c>
      <c r="N11" s="1">
        <v>4</v>
      </c>
      <c r="O11" s="1"/>
      <c r="P11" s="1"/>
      <c r="Q11" s="1"/>
      <c r="R11" s="1"/>
      <c r="S11" s="1"/>
      <c r="T11" s="1"/>
      <c r="U11" s="1"/>
      <c r="V11" s="1"/>
      <c r="W11" s="1"/>
      <c r="X11" s="1"/>
      <c r="Y11" s="1"/>
    </row>
    <row r="12" spans="1:25" hidden="1" x14ac:dyDescent="0.25">
      <c r="A12" s="1"/>
      <c r="B12" s="1" t="s">
        <v>193</v>
      </c>
      <c r="C12" s="43">
        <v>91</v>
      </c>
      <c r="D12" s="43">
        <v>30</v>
      </c>
      <c r="E12" s="43"/>
      <c r="F12" s="43">
        <v>61</v>
      </c>
      <c r="G12" s="119"/>
      <c r="H12" s="119"/>
      <c r="I12" s="119"/>
      <c r="J12" s="49">
        <f t="shared" si="2"/>
        <v>91</v>
      </c>
      <c r="K12" s="49">
        <f t="shared" si="3"/>
        <v>0</v>
      </c>
      <c r="L12" s="55" t="s">
        <v>171</v>
      </c>
      <c r="M12" s="55" t="s">
        <v>194</v>
      </c>
      <c r="N12" s="1">
        <v>14</v>
      </c>
      <c r="O12" s="1"/>
      <c r="P12" s="1"/>
      <c r="Q12" s="1"/>
      <c r="R12" s="1"/>
      <c r="S12" s="1"/>
      <c r="T12" s="1"/>
      <c r="U12" s="1"/>
      <c r="V12" s="1"/>
      <c r="W12" s="1"/>
      <c r="X12" s="1"/>
      <c r="Y12" s="1"/>
    </row>
    <row r="13" spans="1:25" hidden="1" x14ac:dyDescent="0.25">
      <c r="A13" s="1"/>
      <c r="B13" s="1" t="s">
        <v>195</v>
      </c>
      <c r="C13" s="43">
        <v>1757</v>
      </c>
      <c r="D13" s="43">
        <v>600</v>
      </c>
      <c r="E13" s="43"/>
      <c r="F13" s="43">
        <v>1157</v>
      </c>
      <c r="G13" s="119"/>
      <c r="H13" s="119"/>
      <c r="I13" s="119"/>
      <c r="J13" s="49">
        <f t="shared" si="2"/>
        <v>1757</v>
      </c>
      <c r="K13" s="49">
        <f t="shared" si="3"/>
        <v>0</v>
      </c>
      <c r="L13" s="55" t="s">
        <v>171</v>
      </c>
      <c r="M13" s="55" t="s">
        <v>196</v>
      </c>
      <c r="N13" s="1">
        <v>15</v>
      </c>
      <c r="O13" s="1"/>
      <c r="P13" s="1"/>
      <c r="Q13" s="1"/>
      <c r="R13" s="1"/>
      <c r="S13" s="1"/>
      <c r="T13" s="1"/>
      <c r="U13" s="1"/>
      <c r="V13" s="1"/>
      <c r="W13" s="1"/>
      <c r="X13" s="1"/>
      <c r="Y13" s="1"/>
    </row>
    <row r="14" spans="1:25" hidden="1" x14ac:dyDescent="0.25">
      <c r="A14" s="1"/>
      <c r="B14" s="1" t="s">
        <v>197</v>
      </c>
      <c r="C14" s="43">
        <v>1957</v>
      </c>
      <c r="D14" s="43">
        <v>576</v>
      </c>
      <c r="E14" s="43"/>
      <c r="F14" s="43">
        <v>1381</v>
      </c>
      <c r="G14" s="119"/>
      <c r="H14" s="119"/>
      <c r="I14" s="119"/>
      <c r="J14" s="49">
        <f t="shared" si="2"/>
        <v>1957</v>
      </c>
      <c r="K14" s="49">
        <f t="shared" si="3"/>
        <v>0</v>
      </c>
      <c r="L14" s="55" t="s">
        <v>171</v>
      </c>
      <c r="M14" s="55" t="s">
        <v>198</v>
      </c>
      <c r="N14" s="1">
        <v>17</v>
      </c>
      <c r="O14" s="1"/>
      <c r="P14" s="1"/>
      <c r="Q14" s="1"/>
      <c r="R14" s="1"/>
      <c r="S14" s="1"/>
      <c r="T14" s="1"/>
      <c r="U14" s="1"/>
      <c r="V14" s="1"/>
      <c r="W14" s="1"/>
      <c r="X14" s="1"/>
      <c r="Y14" s="1"/>
    </row>
    <row r="15" spans="1:25" hidden="1" x14ac:dyDescent="0.25">
      <c r="A15" s="1"/>
      <c r="B15" s="1" t="s">
        <v>199</v>
      </c>
      <c r="C15" s="43">
        <v>266</v>
      </c>
      <c r="D15" s="43">
        <v>78</v>
      </c>
      <c r="E15" s="43"/>
      <c r="F15" s="43">
        <v>188</v>
      </c>
      <c r="G15" s="119"/>
      <c r="H15" s="119"/>
      <c r="I15" s="119"/>
      <c r="J15" s="49">
        <f t="shared" si="2"/>
        <v>266</v>
      </c>
      <c r="K15" s="49">
        <f t="shared" si="3"/>
        <v>0</v>
      </c>
      <c r="L15" s="55" t="s">
        <v>171</v>
      </c>
      <c r="M15" s="55" t="s">
        <v>200</v>
      </c>
      <c r="N15" s="1">
        <v>18</v>
      </c>
      <c r="O15" s="1"/>
      <c r="P15" s="1"/>
      <c r="Q15" s="1"/>
      <c r="R15" s="1"/>
      <c r="S15" s="1"/>
      <c r="T15" s="1"/>
      <c r="U15" s="1"/>
      <c r="V15" s="1"/>
      <c r="W15" s="1"/>
      <c r="X15" s="1"/>
      <c r="Y15" s="1"/>
    </row>
    <row r="16" spans="1:25" hidden="1" x14ac:dyDescent="0.25">
      <c r="A16" s="1"/>
      <c r="B16" s="1" t="s">
        <v>201</v>
      </c>
      <c r="C16" s="43">
        <v>255</v>
      </c>
      <c r="D16" s="43">
        <v>58</v>
      </c>
      <c r="E16" s="43"/>
      <c r="F16" s="43">
        <v>197</v>
      </c>
      <c r="G16" s="119"/>
      <c r="H16" s="119"/>
      <c r="I16" s="119"/>
      <c r="J16" s="49">
        <f t="shared" si="2"/>
        <v>255</v>
      </c>
      <c r="K16" s="49">
        <f t="shared" si="3"/>
        <v>0</v>
      </c>
      <c r="L16" s="55" t="s">
        <v>169</v>
      </c>
      <c r="M16" s="55" t="s">
        <v>202</v>
      </c>
      <c r="N16" s="1">
        <v>1</v>
      </c>
      <c r="O16" s="1"/>
      <c r="P16" s="1"/>
      <c r="Q16" s="1"/>
      <c r="R16" s="1"/>
      <c r="S16" s="1"/>
      <c r="T16" s="1"/>
      <c r="U16" s="1"/>
      <c r="V16" s="1"/>
      <c r="W16" s="1"/>
      <c r="X16" s="1"/>
      <c r="Y16" s="1"/>
    </row>
    <row r="17" spans="1:25" hidden="1" x14ac:dyDescent="0.25">
      <c r="A17" s="1"/>
      <c r="B17" s="1" t="s">
        <v>203</v>
      </c>
      <c r="C17" s="43">
        <v>453</v>
      </c>
      <c r="D17" s="43">
        <v>64</v>
      </c>
      <c r="E17" s="43"/>
      <c r="F17" s="43">
        <v>389</v>
      </c>
      <c r="G17" s="119"/>
      <c r="H17" s="119"/>
      <c r="I17" s="119"/>
      <c r="J17" s="49">
        <f t="shared" si="2"/>
        <v>453</v>
      </c>
      <c r="K17" s="49">
        <f t="shared" si="3"/>
        <v>0</v>
      </c>
      <c r="L17" s="55" t="s">
        <v>169</v>
      </c>
      <c r="M17" s="55" t="s">
        <v>204</v>
      </c>
      <c r="N17" s="1">
        <v>2</v>
      </c>
      <c r="O17" s="1"/>
      <c r="P17" s="1"/>
      <c r="Q17" s="1"/>
      <c r="R17" s="1"/>
      <c r="S17" s="1"/>
      <c r="T17" s="1"/>
      <c r="U17" s="1"/>
      <c r="V17" s="1"/>
      <c r="W17" s="1"/>
      <c r="X17" s="1"/>
      <c r="Y17" s="1"/>
    </row>
    <row r="18" spans="1:25" hidden="1" x14ac:dyDescent="0.25">
      <c r="A18" s="1"/>
      <c r="B18" s="1" t="s">
        <v>205</v>
      </c>
      <c r="C18" s="43">
        <v>265</v>
      </c>
      <c r="D18" s="43">
        <v>32</v>
      </c>
      <c r="E18" s="43"/>
      <c r="F18" s="43">
        <v>233</v>
      </c>
      <c r="G18" s="119"/>
      <c r="H18" s="119"/>
      <c r="I18" s="119"/>
      <c r="J18" s="49">
        <f t="shared" si="2"/>
        <v>265</v>
      </c>
      <c r="K18" s="49">
        <f t="shared" si="3"/>
        <v>0</v>
      </c>
      <c r="L18" s="55" t="s">
        <v>169</v>
      </c>
      <c r="M18" s="55" t="s">
        <v>206</v>
      </c>
      <c r="N18" s="1">
        <v>10</v>
      </c>
      <c r="O18" s="1"/>
      <c r="P18" s="1"/>
      <c r="Q18" s="1"/>
      <c r="R18" s="1"/>
      <c r="S18" s="1"/>
      <c r="T18" s="1"/>
      <c r="U18" s="1"/>
      <c r="V18" s="1"/>
      <c r="W18" s="1"/>
      <c r="X18" s="1"/>
      <c r="Y18" s="1"/>
    </row>
    <row r="19" spans="1:25" hidden="1" x14ac:dyDescent="0.25">
      <c r="A19" s="1"/>
      <c r="B19" s="1" t="s">
        <v>207</v>
      </c>
      <c r="C19" s="43">
        <v>299</v>
      </c>
      <c r="D19" s="43">
        <v>64</v>
      </c>
      <c r="E19" s="43"/>
      <c r="F19" s="43">
        <v>235</v>
      </c>
      <c r="G19" s="119"/>
      <c r="H19" s="119"/>
      <c r="I19" s="119"/>
      <c r="J19" s="49">
        <f t="shared" si="2"/>
        <v>299</v>
      </c>
      <c r="K19" s="49">
        <f t="shared" si="3"/>
        <v>0</v>
      </c>
      <c r="L19" s="55" t="s">
        <v>169</v>
      </c>
      <c r="M19" s="55" t="s">
        <v>208</v>
      </c>
      <c r="N19" s="1">
        <v>11</v>
      </c>
      <c r="O19" s="1"/>
      <c r="P19" s="1"/>
      <c r="Q19" s="1"/>
      <c r="R19" s="1"/>
      <c r="S19" s="1"/>
      <c r="T19" s="1"/>
      <c r="U19" s="1"/>
      <c r="V19" s="1"/>
      <c r="W19" s="1"/>
      <c r="X19" s="1"/>
      <c r="Y19" s="1"/>
    </row>
    <row r="20" spans="1:25" hidden="1" x14ac:dyDescent="0.25">
      <c r="A20" s="1"/>
      <c r="B20" s="1" t="s">
        <v>209</v>
      </c>
      <c r="C20" s="43">
        <v>444</v>
      </c>
      <c r="D20" s="43">
        <v>128</v>
      </c>
      <c r="E20" s="43"/>
      <c r="F20" s="43">
        <v>316</v>
      </c>
      <c r="G20" s="119"/>
      <c r="H20" s="119"/>
      <c r="I20" s="119"/>
      <c r="J20" s="49">
        <f t="shared" si="2"/>
        <v>444</v>
      </c>
      <c r="K20" s="49">
        <f t="shared" si="3"/>
        <v>0</v>
      </c>
      <c r="L20" s="55" t="s">
        <v>169</v>
      </c>
      <c r="M20" s="55" t="s">
        <v>210</v>
      </c>
      <c r="N20" s="1">
        <v>12</v>
      </c>
      <c r="O20" s="1"/>
      <c r="P20" s="1"/>
      <c r="Q20" s="1"/>
      <c r="R20" s="1"/>
      <c r="S20" s="1"/>
      <c r="T20" s="1"/>
      <c r="U20" s="1"/>
      <c r="V20" s="1"/>
      <c r="W20" s="1"/>
      <c r="X20" s="1"/>
      <c r="Y20" s="1"/>
    </row>
    <row r="21" spans="1:25" ht="15.75" hidden="1" customHeight="1" x14ac:dyDescent="0.25">
      <c r="A21" s="1"/>
      <c r="B21" s="1" t="s">
        <v>211</v>
      </c>
      <c r="C21" s="43">
        <v>2244</v>
      </c>
      <c r="D21" s="43">
        <v>351</v>
      </c>
      <c r="E21" s="43"/>
      <c r="F21" s="43">
        <v>1893</v>
      </c>
      <c r="G21" s="119"/>
      <c r="H21" s="119"/>
      <c r="I21" s="119"/>
      <c r="J21" s="49">
        <f t="shared" si="2"/>
        <v>2244</v>
      </c>
      <c r="K21" s="49">
        <f t="shared" si="3"/>
        <v>0</v>
      </c>
      <c r="L21" s="55" t="s">
        <v>169</v>
      </c>
      <c r="M21" s="55" t="s">
        <v>212</v>
      </c>
      <c r="N21" s="1">
        <v>13</v>
      </c>
      <c r="O21" s="1"/>
      <c r="P21" s="1"/>
      <c r="Q21" s="1"/>
      <c r="R21" s="1"/>
      <c r="S21" s="1"/>
      <c r="T21" s="1"/>
      <c r="U21" s="1"/>
      <c r="V21" s="1"/>
      <c r="W21" s="1"/>
      <c r="X21" s="1"/>
      <c r="Y21" s="1"/>
    </row>
    <row r="22" spans="1:25" ht="15.75" hidden="1" customHeight="1" x14ac:dyDescent="0.25">
      <c r="A22" s="1"/>
      <c r="B22" s="1" t="s">
        <v>213</v>
      </c>
      <c r="C22" s="43">
        <v>112</v>
      </c>
      <c r="D22" s="43">
        <v>30</v>
      </c>
      <c r="E22" s="43"/>
      <c r="F22" s="43">
        <v>82</v>
      </c>
      <c r="G22" s="119"/>
      <c r="H22" s="119"/>
      <c r="I22" s="119"/>
      <c r="J22" s="49">
        <f t="shared" si="2"/>
        <v>112</v>
      </c>
      <c r="K22" s="49">
        <f t="shared" si="3"/>
        <v>0</v>
      </c>
      <c r="L22" s="55"/>
      <c r="M22" s="55"/>
      <c r="N22" s="1"/>
      <c r="O22" s="1"/>
      <c r="P22" s="1"/>
      <c r="Q22" s="1"/>
      <c r="R22" s="1"/>
      <c r="S22" s="1"/>
      <c r="T22" s="1"/>
      <c r="U22" s="1"/>
      <c r="V22" s="1"/>
      <c r="W22" s="1"/>
      <c r="X22" s="1"/>
      <c r="Y22" s="1"/>
    </row>
    <row r="23" spans="1:25" ht="15.75" hidden="1" customHeight="1" x14ac:dyDescent="0.25">
      <c r="A23" s="1"/>
      <c r="B23" s="1" t="s">
        <v>214</v>
      </c>
      <c r="C23" s="43">
        <v>532</v>
      </c>
      <c r="D23" s="43">
        <v>100</v>
      </c>
      <c r="E23" s="43"/>
      <c r="F23" s="43">
        <v>432</v>
      </c>
      <c r="G23" s="119"/>
      <c r="H23" s="119"/>
      <c r="I23" s="119"/>
      <c r="J23" s="49">
        <f t="shared" si="2"/>
        <v>532</v>
      </c>
      <c r="K23" s="49">
        <f t="shared" si="3"/>
        <v>0</v>
      </c>
      <c r="L23" s="55"/>
      <c r="M23" s="55"/>
      <c r="N23" s="1"/>
      <c r="O23" s="1"/>
      <c r="P23" s="1"/>
      <c r="Q23" s="1"/>
      <c r="R23" s="1"/>
      <c r="S23" s="1"/>
      <c r="T23" s="1"/>
      <c r="U23" s="1"/>
      <c r="V23" s="1"/>
      <c r="W23" s="1"/>
      <c r="X23" s="1"/>
      <c r="Y23" s="1"/>
    </row>
    <row r="24" spans="1:25" ht="15.75" hidden="1" customHeight="1" x14ac:dyDescent="0.25">
      <c r="A24" s="1"/>
      <c r="B24" s="1" t="s">
        <v>215</v>
      </c>
      <c r="C24" s="43">
        <v>38</v>
      </c>
      <c r="D24" s="43">
        <v>0</v>
      </c>
      <c r="E24" s="43"/>
      <c r="F24" s="43">
        <v>38</v>
      </c>
      <c r="G24" s="119"/>
      <c r="H24" s="119"/>
      <c r="I24" s="119"/>
      <c r="J24" s="49">
        <f t="shared" si="2"/>
        <v>38</v>
      </c>
      <c r="K24" s="49">
        <f t="shared" si="3"/>
        <v>0</v>
      </c>
      <c r="L24" s="55"/>
      <c r="M24" s="55"/>
      <c r="N24" s="1"/>
      <c r="O24" s="1"/>
      <c r="P24" s="1"/>
      <c r="Q24" s="1"/>
      <c r="R24" s="1"/>
      <c r="S24" s="1"/>
      <c r="T24" s="1"/>
      <c r="U24" s="1"/>
      <c r="V24" s="1"/>
      <c r="W24" s="1"/>
      <c r="X24" s="1"/>
      <c r="Y24" s="1"/>
    </row>
    <row r="25" spans="1:25" ht="15.75" hidden="1" customHeight="1" x14ac:dyDescent="0.25">
      <c r="A25" s="1"/>
      <c r="B25" s="1" t="s">
        <v>216</v>
      </c>
      <c r="C25" s="43">
        <v>152</v>
      </c>
      <c r="D25" s="43">
        <v>60</v>
      </c>
      <c r="E25" s="43"/>
      <c r="F25" s="43">
        <v>92</v>
      </c>
      <c r="G25" s="119"/>
      <c r="H25" s="119"/>
      <c r="I25" s="119"/>
      <c r="J25" s="49">
        <f t="shared" si="2"/>
        <v>152</v>
      </c>
      <c r="K25" s="49">
        <f t="shared" si="3"/>
        <v>0</v>
      </c>
      <c r="L25" s="55"/>
      <c r="M25" s="55"/>
      <c r="N25" s="1"/>
      <c r="O25" s="1"/>
      <c r="P25" s="1"/>
      <c r="Q25" s="1"/>
      <c r="R25" s="1"/>
      <c r="S25" s="1"/>
      <c r="T25" s="1"/>
      <c r="U25" s="1"/>
      <c r="V25" s="1"/>
      <c r="W25" s="1"/>
      <c r="X25" s="1"/>
      <c r="Y25" s="1"/>
    </row>
    <row r="26" spans="1:25" ht="15.75" hidden="1" customHeight="1" x14ac:dyDescent="0.25">
      <c r="A26" s="1"/>
      <c r="B26" s="1" t="s">
        <v>217</v>
      </c>
      <c r="C26" s="43">
        <v>52</v>
      </c>
      <c r="D26" s="43">
        <v>8</v>
      </c>
      <c r="E26" s="43"/>
      <c r="F26" s="43">
        <v>44</v>
      </c>
      <c r="G26" s="119"/>
      <c r="H26" s="119"/>
      <c r="I26" s="119"/>
      <c r="J26" s="49">
        <f t="shared" si="2"/>
        <v>52</v>
      </c>
      <c r="K26" s="49">
        <f t="shared" si="3"/>
        <v>0</v>
      </c>
      <c r="L26" s="55"/>
      <c r="M26" s="55"/>
      <c r="N26" s="1"/>
      <c r="O26" s="1"/>
      <c r="P26" s="1"/>
      <c r="Q26" s="1"/>
      <c r="R26" s="1"/>
      <c r="S26" s="1"/>
      <c r="T26" s="1"/>
      <c r="U26" s="1"/>
      <c r="V26" s="1"/>
      <c r="W26" s="1"/>
      <c r="X26" s="1"/>
      <c r="Y26" s="1"/>
    </row>
    <row r="27" spans="1:25" ht="15.75" hidden="1" customHeight="1" x14ac:dyDescent="0.25">
      <c r="A27" s="1"/>
      <c r="B27" s="1" t="s">
        <v>218</v>
      </c>
      <c r="C27" s="43">
        <v>140</v>
      </c>
      <c r="D27" s="43">
        <v>0</v>
      </c>
      <c r="E27" s="43"/>
      <c r="F27" s="43">
        <v>140</v>
      </c>
      <c r="G27" s="119"/>
      <c r="H27" s="119"/>
      <c r="I27" s="119"/>
      <c r="J27" s="49">
        <f t="shared" si="2"/>
        <v>140</v>
      </c>
      <c r="K27" s="49">
        <f t="shared" si="3"/>
        <v>0</v>
      </c>
      <c r="L27" s="55"/>
      <c r="M27" s="55"/>
      <c r="N27" s="1"/>
      <c r="O27" s="1"/>
      <c r="P27" s="1"/>
      <c r="Q27" s="1"/>
      <c r="R27" s="1"/>
      <c r="S27" s="1"/>
      <c r="T27" s="1"/>
      <c r="U27" s="1"/>
      <c r="V27" s="1"/>
      <c r="W27" s="1"/>
      <c r="X27" s="1"/>
      <c r="Y27" s="1"/>
    </row>
    <row r="28" spans="1:25" ht="15.75" hidden="1" customHeight="1" x14ac:dyDescent="0.25">
      <c r="A28" s="1"/>
      <c r="B28" s="1" t="s">
        <v>219</v>
      </c>
      <c r="C28" s="43">
        <v>1</v>
      </c>
      <c r="D28" s="43">
        <v>0.33</v>
      </c>
      <c r="E28" s="43"/>
      <c r="F28" s="43">
        <v>0.67</v>
      </c>
      <c r="G28" s="119"/>
      <c r="H28" s="119"/>
      <c r="I28" s="119"/>
      <c r="J28" s="49">
        <f t="shared" si="2"/>
        <v>1</v>
      </c>
      <c r="K28" s="49">
        <f t="shared" si="3"/>
        <v>0</v>
      </c>
      <c r="L28" s="55"/>
      <c r="M28" s="55"/>
      <c r="N28" s="1"/>
      <c r="O28" s="1"/>
      <c r="P28" s="1"/>
      <c r="Q28" s="1"/>
      <c r="R28" s="1"/>
      <c r="S28" s="1"/>
      <c r="T28" s="1"/>
      <c r="U28" s="1"/>
      <c r="V28" s="1"/>
      <c r="W28" s="1"/>
      <c r="X28" s="1"/>
      <c r="Y28" s="1"/>
    </row>
    <row r="29" spans="1:25" ht="15.75" hidden="1" customHeight="1" x14ac:dyDescent="0.25">
      <c r="A29" s="1"/>
      <c r="B29" s="1" t="s">
        <v>220</v>
      </c>
      <c r="C29" s="43">
        <v>90</v>
      </c>
      <c r="D29" s="43">
        <v>27</v>
      </c>
      <c r="E29" s="43"/>
      <c r="F29" s="43">
        <v>63</v>
      </c>
      <c r="G29" s="119"/>
      <c r="H29" s="119"/>
      <c r="I29" s="119"/>
      <c r="J29" s="49">
        <f t="shared" si="2"/>
        <v>90</v>
      </c>
      <c r="K29" s="49">
        <f t="shared" si="3"/>
        <v>0</v>
      </c>
      <c r="L29" s="55"/>
      <c r="M29" s="55"/>
      <c r="N29" s="1"/>
      <c r="O29" s="1"/>
      <c r="P29" s="1"/>
      <c r="Q29" s="1"/>
      <c r="R29" s="1"/>
      <c r="S29" s="1"/>
      <c r="T29" s="1"/>
      <c r="U29" s="1"/>
      <c r="V29" s="1"/>
      <c r="W29" s="1"/>
      <c r="X29" s="1"/>
      <c r="Y29" s="1"/>
    </row>
    <row r="30" spans="1:25" ht="15.75" hidden="1" customHeight="1" x14ac:dyDescent="0.25">
      <c r="A30" s="1"/>
      <c r="B30" s="1" t="s">
        <v>221</v>
      </c>
      <c r="C30" s="43">
        <v>95</v>
      </c>
      <c r="D30" s="43">
        <v>27</v>
      </c>
      <c r="E30" s="43"/>
      <c r="F30" s="43">
        <v>68</v>
      </c>
      <c r="G30" s="119"/>
      <c r="H30" s="119"/>
      <c r="I30" s="119"/>
      <c r="J30" s="49">
        <f t="shared" si="2"/>
        <v>95</v>
      </c>
      <c r="K30" s="49">
        <f t="shared" si="3"/>
        <v>0</v>
      </c>
      <c r="L30" s="55"/>
      <c r="M30" s="55"/>
      <c r="N30" s="1"/>
      <c r="O30" s="1"/>
      <c r="P30" s="1"/>
      <c r="Q30" s="1"/>
      <c r="R30" s="1"/>
      <c r="S30" s="1"/>
      <c r="T30" s="1"/>
      <c r="U30" s="1"/>
      <c r="V30" s="1"/>
      <c r="W30" s="1"/>
      <c r="X30" s="1"/>
      <c r="Y30" s="1"/>
    </row>
    <row r="31" spans="1:25" ht="15.75" hidden="1" customHeight="1" x14ac:dyDescent="0.25">
      <c r="A31" s="1"/>
      <c r="B31" s="1" t="s">
        <v>222</v>
      </c>
      <c r="C31" s="43">
        <v>1</v>
      </c>
      <c r="D31" s="43">
        <v>0</v>
      </c>
      <c r="E31" s="43"/>
      <c r="F31" s="43">
        <v>1</v>
      </c>
      <c r="G31" s="119"/>
      <c r="H31" s="119"/>
      <c r="I31" s="119"/>
      <c r="J31" s="49">
        <f t="shared" si="2"/>
        <v>1</v>
      </c>
      <c r="K31" s="49">
        <f t="shared" si="3"/>
        <v>0</v>
      </c>
      <c r="L31" s="55"/>
      <c r="M31" s="55"/>
      <c r="N31" s="1"/>
      <c r="O31" s="1"/>
      <c r="P31" s="1"/>
      <c r="Q31" s="1"/>
      <c r="R31" s="1"/>
      <c r="S31" s="1"/>
      <c r="T31" s="1"/>
      <c r="U31" s="1"/>
      <c r="V31" s="1"/>
      <c r="W31" s="1"/>
      <c r="X31" s="1"/>
      <c r="Y31" s="1"/>
    </row>
    <row r="32" spans="1:25" ht="15.75" hidden="1" customHeight="1" x14ac:dyDescent="0.25">
      <c r="A32" s="1"/>
      <c r="B32" s="1" t="s">
        <v>223</v>
      </c>
      <c r="C32" s="43">
        <v>6</v>
      </c>
      <c r="D32" s="43">
        <v>3</v>
      </c>
      <c r="E32" s="43"/>
      <c r="F32" s="43">
        <v>3</v>
      </c>
      <c r="G32" s="119"/>
      <c r="H32" s="119"/>
      <c r="I32" s="119"/>
      <c r="J32" s="49">
        <f t="shared" si="2"/>
        <v>6</v>
      </c>
      <c r="K32" s="49">
        <f t="shared" si="3"/>
        <v>0</v>
      </c>
      <c r="L32" s="55"/>
      <c r="M32" s="55"/>
      <c r="N32" s="1"/>
      <c r="O32" s="1"/>
      <c r="P32" s="1"/>
      <c r="Q32" s="1"/>
      <c r="R32" s="1"/>
      <c r="S32" s="1"/>
      <c r="T32" s="1"/>
      <c r="U32" s="1"/>
      <c r="V32" s="1"/>
      <c r="W32" s="1"/>
      <c r="X32" s="1"/>
      <c r="Y32" s="1"/>
    </row>
    <row r="33" spans="1:25" ht="15.75" hidden="1" customHeight="1" x14ac:dyDescent="0.25">
      <c r="A33" s="1"/>
      <c r="B33" s="1" t="s">
        <v>224</v>
      </c>
      <c r="C33" s="43">
        <v>38</v>
      </c>
      <c r="D33" s="43">
        <v>18</v>
      </c>
      <c r="E33" s="43"/>
      <c r="F33" s="43">
        <v>20</v>
      </c>
      <c r="G33" s="119"/>
      <c r="H33" s="119"/>
      <c r="I33" s="119"/>
      <c r="J33" s="49">
        <f t="shared" si="2"/>
        <v>38</v>
      </c>
      <c r="K33" s="49">
        <f t="shared" si="3"/>
        <v>0</v>
      </c>
      <c r="L33" s="55"/>
      <c r="M33" s="55"/>
      <c r="N33" s="1"/>
      <c r="O33" s="1"/>
      <c r="P33" s="1"/>
      <c r="Q33" s="1"/>
      <c r="R33" s="1"/>
      <c r="S33" s="1"/>
      <c r="T33" s="1"/>
      <c r="U33" s="1"/>
      <c r="V33" s="1"/>
      <c r="W33" s="1"/>
      <c r="X33" s="1"/>
      <c r="Y33" s="1"/>
    </row>
    <row r="34" spans="1:25" ht="15.75" hidden="1" customHeight="1" x14ac:dyDescent="0.25">
      <c r="A34" s="1"/>
      <c r="B34" s="1" t="s">
        <v>225</v>
      </c>
      <c r="C34" s="43">
        <v>9</v>
      </c>
      <c r="D34" s="43">
        <v>2</v>
      </c>
      <c r="E34" s="43"/>
      <c r="F34" s="43">
        <v>7</v>
      </c>
      <c r="G34" s="119"/>
      <c r="H34" s="119"/>
      <c r="I34" s="119"/>
      <c r="J34" s="49">
        <f t="shared" si="2"/>
        <v>9</v>
      </c>
      <c r="K34" s="49">
        <f t="shared" si="3"/>
        <v>0</v>
      </c>
      <c r="L34" s="1"/>
      <c r="M34" s="1"/>
      <c r="N34" s="1"/>
      <c r="O34" s="1"/>
      <c r="P34" s="1"/>
      <c r="Q34" s="1"/>
      <c r="R34" s="1"/>
      <c r="S34" s="1"/>
      <c r="T34" s="1"/>
      <c r="U34" s="1"/>
      <c r="V34" s="1"/>
      <c r="W34" s="1"/>
      <c r="X34" s="1"/>
      <c r="Y34" s="1"/>
    </row>
    <row r="35" spans="1:25" ht="15.75" hidden="1" customHeight="1" x14ac:dyDescent="0.25">
      <c r="A35" s="1"/>
      <c r="B35" s="1" t="s">
        <v>226</v>
      </c>
      <c r="C35" s="43">
        <v>10</v>
      </c>
      <c r="D35" s="43">
        <v>2</v>
      </c>
      <c r="E35" s="43"/>
      <c r="F35" s="43">
        <v>8</v>
      </c>
      <c r="G35" s="119"/>
      <c r="H35" s="119"/>
      <c r="I35" s="119"/>
      <c r="J35" s="49">
        <f t="shared" si="2"/>
        <v>10</v>
      </c>
      <c r="K35" s="49">
        <f t="shared" si="3"/>
        <v>0</v>
      </c>
      <c r="L35" s="1"/>
      <c r="M35" s="1"/>
      <c r="N35" s="1"/>
      <c r="O35" s="1"/>
      <c r="P35" s="1"/>
      <c r="Q35" s="1"/>
      <c r="R35" s="1"/>
      <c r="S35" s="1"/>
      <c r="T35" s="1"/>
      <c r="U35" s="1"/>
      <c r="V35" s="1"/>
      <c r="W35" s="1"/>
      <c r="X35" s="1"/>
      <c r="Y35" s="1"/>
    </row>
    <row r="36" spans="1:25" ht="15.75" hidden="1" customHeight="1" x14ac:dyDescent="0.25">
      <c r="A36" s="1"/>
      <c r="B36" s="1" t="s">
        <v>227</v>
      </c>
      <c r="C36" s="43">
        <v>6</v>
      </c>
      <c r="D36" s="43">
        <v>2</v>
      </c>
      <c r="E36" s="43"/>
      <c r="F36" s="43">
        <v>4</v>
      </c>
      <c r="G36" s="119"/>
      <c r="H36" s="119"/>
      <c r="I36" s="119"/>
      <c r="J36" s="49">
        <f t="shared" si="2"/>
        <v>6</v>
      </c>
      <c r="K36" s="49">
        <f t="shared" si="3"/>
        <v>0</v>
      </c>
      <c r="L36" s="1"/>
      <c r="M36" s="1"/>
      <c r="N36" s="1"/>
      <c r="O36" s="1"/>
      <c r="P36" s="1"/>
      <c r="Q36" s="1"/>
      <c r="R36" s="1"/>
      <c r="S36" s="1"/>
      <c r="T36" s="1"/>
      <c r="U36" s="1"/>
      <c r="V36" s="1"/>
      <c r="W36" s="1"/>
      <c r="X36" s="1"/>
      <c r="Y36" s="1"/>
    </row>
    <row r="37" spans="1:25" ht="15.75" hidden="1" customHeight="1" x14ac:dyDescent="0.25">
      <c r="A37" s="1"/>
      <c r="B37" s="1" t="s">
        <v>228</v>
      </c>
      <c r="C37" s="43">
        <v>8</v>
      </c>
      <c r="D37" s="43">
        <v>4</v>
      </c>
      <c r="E37" s="43"/>
      <c r="F37" s="43">
        <v>4</v>
      </c>
      <c r="G37" s="119"/>
      <c r="H37" s="119"/>
      <c r="I37" s="119"/>
      <c r="J37" s="49">
        <f t="shared" si="2"/>
        <v>8</v>
      </c>
      <c r="K37" s="49">
        <f t="shared" si="3"/>
        <v>0</v>
      </c>
      <c r="L37" s="1"/>
      <c r="M37" s="1"/>
      <c r="N37" s="1"/>
      <c r="O37" s="1"/>
      <c r="P37" s="1"/>
      <c r="Q37" s="1"/>
      <c r="R37" s="1"/>
      <c r="S37" s="1"/>
      <c r="T37" s="1"/>
      <c r="U37" s="1"/>
      <c r="V37" s="1"/>
      <c r="W37" s="1"/>
      <c r="X37" s="1"/>
      <c r="Y37" s="1"/>
    </row>
    <row r="38" spans="1:25" ht="15.75" hidden="1" customHeight="1" x14ac:dyDescent="0.25">
      <c r="A38" s="1"/>
      <c r="B38" s="1" t="s">
        <v>229</v>
      </c>
      <c r="C38" s="43">
        <v>6</v>
      </c>
      <c r="D38" s="43">
        <v>1</v>
      </c>
      <c r="E38" s="43"/>
      <c r="F38" s="43">
        <v>5</v>
      </c>
      <c r="G38" s="119"/>
      <c r="H38" s="119"/>
      <c r="I38" s="119"/>
      <c r="J38" s="49">
        <f t="shared" si="2"/>
        <v>6</v>
      </c>
      <c r="K38" s="49">
        <f t="shared" si="3"/>
        <v>0</v>
      </c>
      <c r="L38" s="1"/>
      <c r="M38" s="1"/>
      <c r="N38" s="1"/>
      <c r="O38" s="1"/>
      <c r="P38" s="1"/>
      <c r="Q38" s="1"/>
      <c r="R38" s="1"/>
      <c r="S38" s="1"/>
      <c r="T38" s="1"/>
      <c r="U38" s="1"/>
      <c r="V38" s="1"/>
      <c r="W38" s="1"/>
      <c r="X38" s="1"/>
      <c r="Y38" s="1"/>
    </row>
    <row r="39" spans="1:25" ht="15.75" hidden="1" customHeight="1" x14ac:dyDescent="0.25">
      <c r="A39" s="1"/>
      <c r="B39" s="1" t="s">
        <v>230</v>
      </c>
      <c r="C39" s="43">
        <v>1</v>
      </c>
      <c r="D39" s="43">
        <v>0</v>
      </c>
      <c r="E39" s="43"/>
      <c r="F39" s="43">
        <v>1</v>
      </c>
      <c r="G39" s="119"/>
      <c r="H39" s="119"/>
      <c r="I39" s="119"/>
      <c r="J39" s="49">
        <f t="shared" si="2"/>
        <v>1</v>
      </c>
      <c r="K39" s="49">
        <f t="shared" si="3"/>
        <v>0</v>
      </c>
      <c r="L39" s="1"/>
      <c r="M39" s="1"/>
      <c r="N39" s="1"/>
      <c r="O39" s="1"/>
      <c r="P39" s="1"/>
      <c r="Q39" s="1"/>
      <c r="R39" s="1"/>
      <c r="S39" s="1"/>
      <c r="T39" s="1"/>
      <c r="U39" s="1"/>
      <c r="V39" s="1"/>
      <c r="W39" s="1"/>
      <c r="X39" s="1"/>
      <c r="Y39" s="1"/>
    </row>
    <row r="40" spans="1:25" ht="15.75" hidden="1" customHeight="1" x14ac:dyDescent="0.25">
      <c r="A40" s="1"/>
      <c r="B40" s="1" t="s">
        <v>231</v>
      </c>
      <c r="C40" s="43">
        <v>180</v>
      </c>
      <c r="D40" s="43">
        <v>60</v>
      </c>
      <c r="E40" s="43"/>
      <c r="F40" s="43">
        <v>120</v>
      </c>
      <c r="G40" s="119"/>
      <c r="H40" s="119"/>
      <c r="I40" s="119"/>
      <c r="J40" s="49">
        <f t="shared" si="2"/>
        <v>180</v>
      </c>
      <c r="K40" s="49">
        <f t="shared" si="3"/>
        <v>0</v>
      </c>
      <c r="L40" s="1"/>
      <c r="M40" s="1"/>
      <c r="N40" s="1"/>
      <c r="O40" s="1"/>
      <c r="P40" s="1"/>
      <c r="Q40" s="1"/>
      <c r="R40" s="1"/>
      <c r="S40" s="1"/>
      <c r="T40" s="1"/>
      <c r="U40" s="1"/>
      <c r="V40" s="1"/>
      <c r="W40" s="1"/>
      <c r="X40" s="1"/>
      <c r="Y40" s="1"/>
    </row>
    <row r="41" spans="1:25" ht="15.75" hidden="1" customHeight="1" x14ac:dyDescent="0.25">
      <c r="A41" s="1"/>
      <c r="B41" s="1" t="s">
        <v>232</v>
      </c>
      <c r="C41" s="43">
        <v>6</v>
      </c>
      <c r="D41" s="43">
        <v>2</v>
      </c>
      <c r="E41" s="43"/>
      <c r="F41" s="43">
        <v>4</v>
      </c>
      <c r="G41" s="119"/>
      <c r="H41" s="119"/>
      <c r="I41" s="119"/>
      <c r="J41" s="49">
        <f t="shared" si="2"/>
        <v>6</v>
      </c>
      <c r="K41" s="49">
        <f t="shared" si="3"/>
        <v>0</v>
      </c>
      <c r="L41" s="1"/>
      <c r="M41" s="1"/>
      <c r="N41" s="1"/>
      <c r="O41" s="1"/>
      <c r="P41" s="1"/>
      <c r="Q41" s="1"/>
      <c r="R41" s="1"/>
      <c r="S41" s="1"/>
      <c r="T41" s="1"/>
      <c r="U41" s="1"/>
      <c r="V41" s="1"/>
      <c r="W41" s="1"/>
      <c r="X41" s="1"/>
      <c r="Y41" s="1"/>
    </row>
    <row r="42" spans="1:25" ht="15.75" hidden="1" customHeight="1" x14ac:dyDescent="0.25">
      <c r="A42" s="1"/>
      <c r="B42" s="1" t="s">
        <v>233</v>
      </c>
      <c r="C42" s="43">
        <v>15</v>
      </c>
      <c r="D42" s="43">
        <v>5</v>
      </c>
      <c r="E42" s="43"/>
      <c r="F42" s="43">
        <v>10</v>
      </c>
      <c r="G42" s="119"/>
      <c r="H42" s="119"/>
      <c r="I42" s="119"/>
      <c r="J42" s="49">
        <f t="shared" si="2"/>
        <v>15</v>
      </c>
      <c r="K42" s="49">
        <f t="shared" si="3"/>
        <v>0</v>
      </c>
      <c r="L42" s="1"/>
      <c r="M42" s="1"/>
      <c r="N42" s="1"/>
      <c r="O42" s="1"/>
      <c r="P42" s="1"/>
      <c r="Q42" s="1"/>
      <c r="R42" s="1"/>
      <c r="S42" s="1"/>
      <c r="T42" s="1"/>
      <c r="U42" s="1"/>
      <c r="V42" s="1"/>
      <c r="W42" s="1"/>
      <c r="X42" s="1"/>
      <c r="Y42" s="1"/>
    </row>
    <row r="43" spans="1:25" ht="15.75" hidden="1" customHeight="1" x14ac:dyDescent="0.25">
      <c r="A43" s="1"/>
      <c r="B43" s="1" t="s">
        <v>234</v>
      </c>
      <c r="C43" s="43">
        <v>0</v>
      </c>
      <c r="D43" s="43">
        <v>0</v>
      </c>
      <c r="E43" s="43"/>
      <c r="F43" s="43">
        <v>0</v>
      </c>
      <c r="G43" s="119"/>
      <c r="H43" s="119"/>
      <c r="I43" s="119"/>
      <c r="J43" s="49">
        <f t="shared" si="2"/>
        <v>0</v>
      </c>
      <c r="K43" s="49">
        <f t="shared" si="3"/>
        <v>0</v>
      </c>
      <c r="L43" s="1"/>
      <c r="M43" s="1"/>
      <c r="N43" s="1"/>
      <c r="O43" s="1"/>
      <c r="P43" s="1"/>
      <c r="Q43" s="1"/>
      <c r="R43" s="1"/>
      <c r="S43" s="1"/>
      <c r="T43" s="1"/>
      <c r="U43" s="1"/>
      <c r="V43" s="1"/>
      <c r="W43" s="1"/>
      <c r="X43" s="1"/>
      <c r="Y43" s="1"/>
    </row>
    <row r="44" spans="1:25" ht="15.75" hidden="1" customHeight="1" x14ac:dyDescent="0.25">
      <c r="A44" s="1"/>
      <c r="B44" s="1" t="s">
        <v>235</v>
      </c>
      <c r="C44" s="43">
        <v>0</v>
      </c>
      <c r="D44" s="43">
        <v>0</v>
      </c>
      <c r="E44" s="43"/>
      <c r="F44" s="43">
        <v>0</v>
      </c>
      <c r="G44" s="119"/>
      <c r="H44" s="119"/>
      <c r="I44" s="119"/>
      <c r="J44" s="49">
        <f t="shared" si="2"/>
        <v>0</v>
      </c>
      <c r="K44" s="49">
        <f t="shared" si="3"/>
        <v>0</v>
      </c>
      <c r="L44" s="1"/>
      <c r="M44" s="1"/>
      <c r="N44" s="1"/>
      <c r="O44" s="1"/>
      <c r="P44" s="1"/>
      <c r="Q44" s="1"/>
      <c r="R44" s="1"/>
      <c r="S44" s="1"/>
      <c r="T44" s="1"/>
      <c r="U44" s="1"/>
      <c r="V44" s="1"/>
      <c r="W44" s="1"/>
      <c r="X44" s="1"/>
      <c r="Y44" s="1"/>
    </row>
    <row r="45" spans="1:25" ht="15.75" hidden="1" customHeight="1" x14ac:dyDescent="0.25">
      <c r="A45" s="1"/>
      <c r="B45" s="1" t="s">
        <v>236</v>
      </c>
      <c r="C45" s="43">
        <v>0</v>
      </c>
      <c r="D45" s="43">
        <v>0</v>
      </c>
      <c r="E45" s="43"/>
      <c r="F45" s="43">
        <v>0</v>
      </c>
      <c r="G45" s="119"/>
      <c r="H45" s="119"/>
      <c r="I45" s="119"/>
      <c r="J45" s="49">
        <f t="shared" si="2"/>
        <v>0</v>
      </c>
      <c r="K45" s="49">
        <f t="shared" si="3"/>
        <v>0</v>
      </c>
      <c r="L45" s="1"/>
      <c r="M45" s="1"/>
      <c r="N45" s="1"/>
      <c r="O45" s="1"/>
      <c r="P45" s="1"/>
      <c r="Q45" s="1"/>
      <c r="R45" s="1"/>
      <c r="S45" s="1"/>
      <c r="T45" s="1"/>
      <c r="U45" s="1"/>
      <c r="V45" s="1"/>
      <c r="W45" s="1"/>
      <c r="X45" s="1"/>
      <c r="Y45" s="1"/>
    </row>
    <row r="46" spans="1:25" ht="15.75" hidden="1" customHeight="1" x14ac:dyDescent="0.25">
      <c r="A46" s="1"/>
      <c r="B46" s="1" t="s">
        <v>237</v>
      </c>
      <c r="C46" s="43">
        <v>1.425</v>
      </c>
      <c r="D46" s="43">
        <v>0.47499999999999998</v>
      </c>
      <c r="E46" s="43"/>
      <c r="F46" s="43">
        <v>0.95</v>
      </c>
      <c r="G46" s="119"/>
      <c r="H46" s="119"/>
      <c r="I46" s="119"/>
      <c r="J46" s="49">
        <f t="shared" si="2"/>
        <v>1.4249999999999998</v>
      </c>
      <c r="K46" s="49">
        <f t="shared" si="3"/>
        <v>0</v>
      </c>
      <c r="L46" s="1"/>
      <c r="M46" s="1"/>
      <c r="N46" s="1"/>
      <c r="O46" s="1"/>
      <c r="P46" s="1"/>
      <c r="Q46" s="1"/>
      <c r="R46" s="1"/>
      <c r="S46" s="1"/>
      <c r="T46" s="1"/>
      <c r="U46" s="1"/>
      <c r="V46" s="1"/>
      <c r="W46" s="1"/>
      <c r="X46" s="1"/>
      <c r="Y46" s="1"/>
    </row>
    <row r="47" spans="1:25" ht="15.75" hidden="1" customHeight="1" x14ac:dyDescent="0.25">
      <c r="A47" s="1"/>
      <c r="B47" s="1" t="s">
        <v>238</v>
      </c>
      <c r="C47" s="43">
        <v>0</v>
      </c>
      <c r="D47" s="43">
        <v>0</v>
      </c>
      <c r="E47" s="43"/>
      <c r="F47" s="43">
        <v>0</v>
      </c>
      <c r="G47" s="119"/>
      <c r="H47" s="119"/>
      <c r="I47" s="119"/>
      <c r="J47" s="49">
        <f t="shared" si="2"/>
        <v>0</v>
      </c>
      <c r="K47" s="49">
        <f t="shared" si="3"/>
        <v>0</v>
      </c>
      <c r="L47" s="1"/>
      <c r="M47" s="1"/>
      <c r="N47" s="1"/>
      <c r="O47" s="1"/>
      <c r="P47" s="1"/>
      <c r="Q47" s="1"/>
      <c r="R47" s="1"/>
      <c r="S47" s="1"/>
      <c r="T47" s="1"/>
      <c r="U47" s="1"/>
      <c r="V47" s="1"/>
      <c r="W47" s="1"/>
      <c r="X47" s="1"/>
      <c r="Y47" s="1"/>
    </row>
    <row r="48" spans="1:25" ht="15.75" hidden="1" customHeight="1" x14ac:dyDescent="0.25">
      <c r="A48" s="1"/>
      <c r="B48" s="1" t="s">
        <v>239</v>
      </c>
      <c r="C48" s="43">
        <v>0</v>
      </c>
      <c r="D48" s="43">
        <v>0</v>
      </c>
      <c r="E48" s="43"/>
      <c r="F48" s="43">
        <v>0</v>
      </c>
      <c r="G48" s="119"/>
      <c r="H48" s="119"/>
      <c r="I48" s="119"/>
      <c r="J48" s="49">
        <f t="shared" si="2"/>
        <v>0</v>
      </c>
      <c r="K48" s="49">
        <f t="shared" si="3"/>
        <v>0</v>
      </c>
      <c r="L48" s="1"/>
      <c r="M48" s="1"/>
      <c r="N48" s="1"/>
      <c r="O48" s="1"/>
      <c r="P48" s="1"/>
      <c r="Q48" s="1"/>
      <c r="R48" s="1"/>
      <c r="S48" s="1"/>
      <c r="T48" s="1"/>
      <c r="U48" s="1"/>
      <c r="V48" s="1"/>
      <c r="W48" s="1"/>
      <c r="X48" s="1"/>
      <c r="Y48" s="1"/>
    </row>
    <row r="49" spans="1:25" ht="15.75" hidden="1" customHeight="1" x14ac:dyDescent="0.25">
      <c r="A49" s="1"/>
      <c r="B49" s="1" t="s">
        <v>240</v>
      </c>
      <c r="C49" s="43">
        <v>0</v>
      </c>
      <c r="D49" s="43">
        <v>0</v>
      </c>
      <c r="E49" s="43"/>
      <c r="F49" s="43">
        <v>0</v>
      </c>
      <c r="G49" s="119"/>
      <c r="H49" s="119"/>
      <c r="I49" s="119"/>
      <c r="J49" s="49">
        <f t="shared" si="2"/>
        <v>0</v>
      </c>
      <c r="K49" s="49">
        <f t="shared" si="3"/>
        <v>0</v>
      </c>
      <c r="L49" s="1"/>
      <c r="M49" s="1"/>
      <c r="N49" s="1"/>
      <c r="O49" s="1"/>
      <c r="P49" s="1"/>
      <c r="Q49" s="1"/>
      <c r="R49" s="1"/>
      <c r="S49" s="1"/>
      <c r="T49" s="1"/>
      <c r="U49" s="1"/>
      <c r="V49" s="1"/>
      <c r="W49" s="1"/>
      <c r="X49" s="1"/>
      <c r="Y49" s="1"/>
    </row>
    <row r="50" spans="1:25" ht="15.75" hidden="1" customHeight="1" x14ac:dyDescent="0.25">
      <c r="A50" s="1"/>
      <c r="B50" s="1" t="s">
        <v>241</v>
      </c>
      <c r="C50" s="43">
        <v>6</v>
      </c>
      <c r="D50" s="43">
        <v>2</v>
      </c>
      <c r="E50" s="43"/>
      <c r="F50" s="43">
        <v>4</v>
      </c>
      <c r="G50" s="119"/>
      <c r="H50" s="119"/>
      <c r="I50" s="119"/>
      <c r="J50" s="49">
        <f t="shared" si="2"/>
        <v>6</v>
      </c>
      <c r="K50" s="49">
        <f t="shared" si="3"/>
        <v>0</v>
      </c>
      <c r="L50" s="1"/>
      <c r="M50" s="1"/>
      <c r="N50" s="1"/>
      <c r="O50" s="1"/>
      <c r="P50" s="1"/>
      <c r="Q50" s="1"/>
      <c r="R50" s="1"/>
      <c r="S50" s="1"/>
      <c r="T50" s="1"/>
      <c r="U50" s="1"/>
      <c r="V50" s="1"/>
      <c r="W50" s="1"/>
      <c r="X50" s="1"/>
      <c r="Y50" s="1"/>
    </row>
    <row r="51" spans="1:25" ht="15.75" hidden="1" customHeight="1" x14ac:dyDescent="0.25">
      <c r="A51" s="1"/>
      <c r="B51" s="1" t="s">
        <v>242</v>
      </c>
      <c r="C51" s="43">
        <v>0</v>
      </c>
      <c r="D51" s="43">
        <v>0</v>
      </c>
      <c r="E51" s="43"/>
      <c r="F51" s="43">
        <v>0</v>
      </c>
      <c r="G51" s="119"/>
      <c r="H51" s="119"/>
      <c r="I51" s="119"/>
      <c r="J51" s="49">
        <f t="shared" si="2"/>
        <v>0</v>
      </c>
      <c r="K51" s="49">
        <f t="shared" si="3"/>
        <v>0</v>
      </c>
      <c r="L51" s="1"/>
      <c r="M51" s="1"/>
      <c r="N51" s="1"/>
      <c r="O51" s="1"/>
      <c r="P51" s="1"/>
      <c r="Q51" s="1"/>
      <c r="R51" s="1"/>
      <c r="S51" s="1"/>
      <c r="T51" s="1"/>
      <c r="U51" s="1"/>
      <c r="V51" s="1"/>
      <c r="W51" s="1"/>
      <c r="X51" s="1"/>
      <c r="Y51" s="1"/>
    </row>
    <row r="52" spans="1:25" ht="15.75" hidden="1" customHeight="1" x14ac:dyDescent="0.25">
      <c r="A52" s="1"/>
      <c r="B52" s="1" t="s">
        <v>243</v>
      </c>
      <c r="C52" s="43">
        <v>0</v>
      </c>
      <c r="D52" s="43">
        <v>0</v>
      </c>
      <c r="E52" s="43"/>
      <c r="F52" s="43">
        <v>0</v>
      </c>
      <c r="G52" s="119"/>
      <c r="H52" s="119"/>
      <c r="I52" s="119"/>
      <c r="J52" s="49">
        <f t="shared" si="2"/>
        <v>0</v>
      </c>
      <c r="K52" s="49">
        <f t="shared" si="3"/>
        <v>0</v>
      </c>
      <c r="L52" s="1"/>
      <c r="M52" s="1"/>
      <c r="N52" s="1"/>
      <c r="O52" s="1"/>
      <c r="P52" s="1"/>
      <c r="Q52" s="1"/>
      <c r="R52" s="1"/>
      <c r="S52" s="1"/>
      <c r="T52" s="1"/>
      <c r="U52" s="1"/>
      <c r="V52" s="1"/>
      <c r="W52" s="1"/>
      <c r="X52" s="1"/>
      <c r="Y52" s="1"/>
    </row>
    <row r="53" spans="1:25" ht="15.75" hidden="1" customHeight="1" x14ac:dyDescent="0.25">
      <c r="A53" s="1"/>
      <c r="B53" s="1" t="s">
        <v>244</v>
      </c>
      <c r="C53" s="43">
        <v>1.64</v>
      </c>
      <c r="D53" s="43">
        <v>0.54</v>
      </c>
      <c r="E53" s="43"/>
      <c r="F53" s="43">
        <v>1.1000000000000001</v>
      </c>
      <c r="G53" s="119"/>
      <c r="H53" s="119"/>
      <c r="I53" s="119"/>
      <c r="J53" s="49">
        <f t="shared" si="2"/>
        <v>1.6400000000000001</v>
      </c>
      <c r="K53" s="49">
        <f t="shared" si="3"/>
        <v>0</v>
      </c>
      <c r="L53" s="1"/>
      <c r="M53" s="1"/>
      <c r="N53" s="1"/>
      <c r="O53" s="1"/>
      <c r="P53" s="1"/>
      <c r="Q53" s="1"/>
      <c r="R53" s="1"/>
      <c r="S53" s="1"/>
      <c r="T53" s="1"/>
      <c r="U53" s="1"/>
      <c r="V53" s="1"/>
      <c r="W53" s="1"/>
      <c r="X53" s="1"/>
      <c r="Y53" s="1"/>
    </row>
    <row r="54" spans="1:25" ht="15.75" hidden="1" customHeight="1" x14ac:dyDescent="0.25">
      <c r="A54" s="1"/>
      <c r="B54" s="1" t="s">
        <v>245</v>
      </c>
      <c r="C54" s="43">
        <v>0</v>
      </c>
      <c r="D54" s="43">
        <v>0</v>
      </c>
      <c r="E54" s="43"/>
      <c r="F54" s="43">
        <v>0</v>
      </c>
      <c r="G54" s="119"/>
      <c r="H54" s="119"/>
      <c r="I54" s="119"/>
      <c r="J54" s="49">
        <f t="shared" si="2"/>
        <v>0</v>
      </c>
      <c r="K54" s="49">
        <f t="shared" si="3"/>
        <v>0</v>
      </c>
      <c r="L54" s="1"/>
      <c r="M54" s="1"/>
      <c r="N54" s="1"/>
      <c r="O54" s="1"/>
      <c r="P54" s="1"/>
      <c r="Q54" s="1"/>
      <c r="R54" s="1"/>
      <c r="S54" s="1"/>
      <c r="T54" s="1"/>
      <c r="U54" s="1"/>
      <c r="V54" s="1"/>
      <c r="W54" s="1"/>
      <c r="X54" s="1"/>
      <c r="Y54" s="1"/>
    </row>
    <row r="55" spans="1:25" ht="15.75" hidden="1" customHeight="1" x14ac:dyDescent="0.25">
      <c r="A55" s="1"/>
      <c r="B55" s="1" t="s">
        <v>246</v>
      </c>
      <c r="C55" s="43">
        <v>1.5</v>
      </c>
      <c r="D55" s="43">
        <v>0.5</v>
      </c>
      <c r="E55" s="43"/>
      <c r="F55" s="43">
        <v>1</v>
      </c>
      <c r="G55" s="119"/>
      <c r="H55" s="119"/>
      <c r="I55" s="119"/>
      <c r="J55" s="49">
        <f t="shared" si="2"/>
        <v>1.5</v>
      </c>
      <c r="K55" s="49">
        <f t="shared" si="3"/>
        <v>0</v>
      </c>
      <c r="L55" s="1"/>
      <c r="M55" s="1"/>
      <c r="N55" s="1"/>
      <c r="O55" s="1"/>
      <c r="P55" s="1"/>
      <c r="Q55" s="1"/>
      <c r="R55" s="1"/>
      <c r="S55" s="1"/>
      <c r="T55" s="1"/>
      <c r="U55" s="1"/>
      <c r="V55" s="1"/>
      <c r="W55" s="1"/>
      <c r="X55" s="1"/>
      <c r="Y55" s="1"/>
    </row>
    <row r="56" spans="1:25" ht="15.75" hidden="1" customHeight="1" x14ac:dyDescent="0.25">
      <c r="A56" s="1"/>
      <c r="B56" s="1" t="s">
        <v>247</v>
      </c>
      <c r="C56" s="43">
        <v>1.5</v>
      </c>
      <c r="D56" s="43">
        <v>0.5</v>
      </c>
      <c r="E56" s="43"/>
      <c r="F56" s="43">
        <v>1</v>
      </c>
      <c r="G56" s="119"/>
      <c r="H56" s="119"/>
      <c r="I56" s="119"/>
      <c r="J56" s="49">
        <f t="shared" si="2"/>
        <v>1.5</v>
      </c>
      <c r="K56" s="49">
        <f t="shared" si="3"/>
        <v>0</v>
      </c>
      <c r="L56" s="1"/>
      <c r="M56" s="1"/>
      <c r="N56" s="1"/>
      <c r="O56" s="1"/>
      <c r="P56" s="1"/>
      <c r="Q56" s="1"/>
      <c r="R56" s="1"/>
      <c r="S56" s="1"/>
      <c r="T56" s="1"/>
      <c r="U56" s="1"/>
      <c r="V56" s="1"/>
      <c r="W56" s="1"/>
      <c r="X56" s="1"/>
      <c r="Y56" s="1"/>
    </row>
    <row r="57" spans="1:25" ht="15.75" hidden="1" customHeight="1" x14ac:dyDescent="0.25">
      <c r="A57" s="1"/>
      <c r="B57" s="1" t="s">
        <v>248</v>
      </c>
      <c r="C57" s="43">
        <v>12</v>
      </c>
      <c r="D57" s="43">
        <v>4</v>
      </c>
      <c r="E57" s="43"/>
      <c r="F57" s="43">
        <v>8</v>
      </c>
      <c r="G57" s="119"/>
      <c r="H57" s="119"/>
      <c r="I57" s="119"/>
      <c r="J57" s="49">
        <f t="shared" si="2"/>
        <v>12</v>
      </c>
      <c r="K57" s="49">
        <f t="shared" si="3"/>
        <v>0</v>
      </c>
      <c r="L57" s="1"/>
      <c r="M57" s="1"/>
      <c r="N57" s="1"/>
      <c r="O57" s="1"/>
      <c r="P57" s="1"/>
      <c r="Q57" s="1"/>
      <c r="R57" s="1"/>
      <c r="S57" s="1"/>
      <c r="T57" s="1"/>
      <c r="U57" s="1"/>
      <c r="V57" s="1"/>
      <c r="W57" s="1"/>
      <c r="X57" s="1"/>
      <c r="Y57" s="1"/>
    </row>
    <row r="58" spans="1:25" ht="15.75" hidden="1" customHeight="1" x14ac:dyDescent="0.25">
      <c r="A58" s="1"/>
      <c r="B58" s="1" t="s">
        <v>249</v>
      </c>
      <c r="C58" s="43">
        <v>6</v>
      </c>
      <c r="D58" s="43">
        <v>2</v>
      </c>
      <c r="E58" s="43"/>
      <c r="F58" s="43">
        <v>4</v>
      </c>
      <c r="G58" s="119"/>
      <c r="H58" s="119"/>
      <c r="I58" s="119"/>
      <c r="J58" s="49">
        <f t="shared" si="2"/>
        <v>6</v>
      </c>
      <c r="K58" s="49">
        <f t="shared" si="3"/>
        <v>0</v>
      </c>
      <c r="L58" s="1"/>
      <c r="M58" s="1"/>
      <c r="N58" s="1"/>
      <c r="O58" s="1"/>
      <c r="P58" s="1"/>
      <c r="Q58" s="1"/>
      <c r="R58" s="1"/>
      <c r="S58" s="1"/>
      <c r="T58" s="1"/>
      <c r="U58" s="1"/>
      <c r="V58" s="1"/>
      <c r="W58" s="1"/>
      <c r="X58" s="1"/>
      <c r="Y58" s="1"/>
    </row>
    <row r="59" spans="1:25" ht="15.75" hidden="1" customHeight="1" x14ac:dyDescent="0.25">
      <c r="A59" s="1"/>
      <c r="B59" s="1" t="s">
        <v>250</v>
      </c>
      <c r="C59" s="43">
        <v>10.5</v>
      </c>
      <c r="D59" s="43">
        <v>3.5</v>
      </c>
      <c r="E59" s="43"/>
      <c r="F59" s="43">
        <v>7</v>
      </c>
      <c r="G59" s="119"/>
      <c r="H59" s="119"/>
      <c r="I59" s="119"/>
      <c r="J59" s="49">
        <f t="shared" si="2"/>
        <v>10.5</v>
      </c>
      <c r="K59" s="49">
        <f t="shared" si="3"/>
        <v>0</v>
      </c>
      <c r="L59" s="1"/>
      <c r="M59" s="1"/>
      <c r="N59" s="1"/>
      <c r="O59" s="1"/>
      <c r="P59" s="1"/>
      <c r="Q59" s="1"/>
      <c r="R59" s="1"/>
      <c r="S59" s="1"/>
      <c r="T59" s="1"/>
      <c r="U59" s="1"/>
      <c r="V59" s="1"/>
      <c r="W59" s="1"/>
      <c r="X59" s="1"/>
      <c r="Y59" s="1"/>
    </row>
    <row r="60" spans="1:25" ht="15.75" hidden="1" customHeight="1" x14ac:dyDescent="0.25">
      <c r="A60" s="1"/>
      <c r="B60" s="1" t="s">
        <v>251</v>
      </c>
      <c r="C60" s="43">
        <v>0</v>
      </c>
      <c r="D60" s="43">
        <v>0</v>
      </c>
      <c r="E60" s="43"/>
      <c r="F60" s="43">
        <v>0</v>
      </c>
      <c r="G60" s="119"/>
      <c r="H60" s="119"/>
      <c r="I60" s="119"/>
      <c r="J60" s="49">
        <f t="shared" si="2"/>
        <v>0</v>
      </c>
      <c r="K60" s="49">
        <f t="shared" si="3"/>
        <v>0</v>
      </c>
      <c r="L60" s="1"/>
      <c r="M60" s="1"/>
      <c r="N60" s="1"/>
      <c r="O60" s="1"/>
      <c r="P60" s="1"/>
      <c r="Q60" s="1"/>
      <c r="R60" s="1"/>
      <c r="S60" s="1"/>
      <c r="T60" s="1"/>
      <c r="U60" s="1"/>
      <c r="V60" s="1"/>
      <c r="W60" s="1"/>
      <c r="X60" s="1"/>
      <c r="Y60" s="1"/>
    </row>
    <row r="61" spans="1:25" ht="15.75" hidden="1" customHeight="1" x14ac:dyDescent="0.25">
      <c r="A61" s="1"/>
      <c r="B61" s="1" t="s">
        <v>252</v>
      </c>
      <c r="C61" s="43">
        <v>0</v>
      </c>
      <c r="D61" s="43">
        <v>0</v>
      </c>
      <c r="E61" s="43"/>
      <c r="F61" s="43">
        <v>0</v>
      </c>
      <c r="G61" s="119"/>
      <c r="H61" s="119"/>
      <c r="I61" s="119"/>
      <c r="J61" s="49">
        <f t="shared" si="2"/>
        <v>0</v>
      </c>
      <c r="K61" s="49">
        <f t="shared" si="3"/>
        <v>0</v>
      </c>
      <c r="L61" s="1"/>
      <c r="M61" s="1"/>
      <c r="N61" s="1"/>
      <c r="O61" s="1"/>
      <c r="P61" s="1"/>
      <c r="Q61" s="1"/>
      <c r="R61" s="1"/>
      <c r="S61" s="1"/>
      <c r="T61" s="1"/>
      <c r="U61" s="1"/>
      <c r="V61" s="1"/>
      <c r="W61" s="1"/>
      <c r="X61" s="1"/>
      <c r="Y61" s="1"/>
    </row>
    <row r="62" spans="1:25" ht="15.75" hidden="1" customHeight="1" x14ac:dyDescent="0.25">
      <c r="A62" s="1"/>
      <c r="B62" s="1" t="s">
        <v>253</v>
      </c>
      <c r="C62" s="43">
        <v>0</v>
      </c>
      <c r="D62" s="43">
        <v>0</v>
      </c>
      <c r="E62" s="43"/>
      <c r="F62" s="43">
        <v>0</v>
      </c>
      <c r="G62" s="119"/>
      <c r="H62" s="119"/>
      <c r="I62" s="119"/>
      <c r="J62" s="49">
        <f t="shared" si="2"/>
        <v>0</v>
      </c>
      <c r="K62" s="49">
        <f t="shared" si="3"/>
        <v>0</v>
      </c>
      <c r="L62" s="1"/>
      <c r="M62" s="1"/>
      <c r="N62" s="1"/>
      <c r="O62" s="1"/>
      <c r="P62" s="1"/>
      <c r="Q62" s="1"/>
      <c r="R62" s="1"/>
      <c r="S62" s="1"/>
      <c r="T62" s="1"/>
      <c r="U62" s="1"/>
      <c r="V62" s="1"/>
      <c r="W62" s="1"/>
      <c r="X62" s="1"/>
      <c r="Y62" s="1"/>
    </row>
    <row r="63" spans="1:25" ht="15.75" hidden="1" customHeight="1" x14ac:dyDescent="0.25">
      <c r="A63" s="1"/>
      <c r="B63" s="1" t="s">
        <v>254</v>
      </c>
      <c r="C63" s="43">
        <v>1</v>
      </c>
      <c r="D63" s="43">
        <v>0.33</v>
      </c>
      <c r="E63" s="43"/>
      <c r="F63" s="43">
        <v>0.67</v>
      </c>
      <c r="G63" s="119"/>
      <c r="H63" s="119"/>
      <c r="I63" s="119"/>
      <c r="J63" s="49">
        <f t="shared" si="2"/>
        <v>1</v>
      </c>
      <c r="K63" s="49">
        <f t="shared" si="3"/>
        <v>0</v>
      </c>
      <c r="L63" s="1"/>
      <c r="M63" s="1"/>
      <c r="N63" s="1"/>
      <c r="O63" s="1"/>
      <c r="P63" s="1"/>
      <c r="Q63" s="1"/>
      <c r="R63" s="1"/>
      <c r="S63" s="1"/>
      <c r="T63" s="1"/>
      <c r="U63" s="1"/>
      <c r="V63" s="1"/>
      <c r="W63" s="1"/>
      <c r="X63" s="1"/>
      <c r="Y63" s="1"/>
    </row>
    <row r="64" spans="1:25" ht="15.75" hidden="1" customHeight="1" x14ac:dyDescent="0.25">
      <c r="A64" s="1"/>
      <c r="B64" s="1" t="s">
        <v>255</v>
      </c>
      <c r="C64" s="43">
        <v>0</v>
      </c>
      <c r="D64" s="43">
        <v>0</v>
      </c>
      <c r="E64" s="43"/>
      <c r="F64" s="43">
        <v>0</v>
      </c>
      <c r="G64" s="119"/>
      <c r="H64" s="119"/>
      <c r="I64" s="119"/>
      <c r="J64" s="49">
        <f t="shared" si="2"/>
        <v>0</v>
      </c>
      <c r="K64" s="49">
        <f t="shared" si="3"/>
        <v>0</v>
      </c>
      <c r="L64" s="1"/>
      <c r="M64" s="1"/>
      <c r="N64" s="1"/>
      <c r="O64" s="1"/>
      <c r="P64" s="1"/>
      <c r="Q64" s="1"/>
      <c r="R64" s="1"/>
      <c r="S64" s="1"/>
      <c r="T64" s="1"/>
      <c r="U64" s="1"/>
      <c r="V64" s="1"/>
      <c r="W64" s="1"/>
      <c r="X64" s="1"/>
      <c r="Y64" s="1"/>
    </row>
    <row r="65" spans="1:25" ht="15.75" hidden="1" customHeight="1" x14ac:dyDescent="0.25">
      <c r="A65" s="1"/>
      <c r="B65" s="1" t="s">
        <v>256</v>
      </c>
      <c r="C65" s="43">
        <v>0</v>
      </c>
      <c r="D65" s="43">
        <v>0</v>
      </c>
      <c r="E65" s="43"/>
      <c r="F65" s="43">
        <v>0</v>
      </c>
      <c r="G65" s="119"/>
      <c r="H65" s="119"/>
      <c r="I65" s="119"/>
      <c r="J65" s="49">
        <f t="shared" si="2"/>
        <v>0</v>
      </c>
      <c r="K65" s="49">
        <f t="shared" si="3"/>
        <v>0</v>
      </c>
      <c r="L65" s="1"/>
      <c r="M65" s="1"/>
      <c r="N65" s="1"/>
      <c r="O65" s="1"/>
      <c r="P65" s="1"/>
      <c r="Q65" s="1"/>
      <c r="R65" s="1"/>
      <c r="S65" s="1"/>
      <c r="T65" s="1"/>
      <c r="U65" s="1"/>
      <c r="V65" s="1"/>
      <c r="W65" s="1"/>
      <c r="X65" s="1"/>
      <c r="Y65" s="1"/>
    </row>
    <row r="66" spans="1:25" ht="15.75" hidden="1" customHeight="1" x14ac:dyDescent="0.25">
      <c r="A66" s="1"/>
      <c r="B66" s="1" t="s">
        <v>257</v>
      </c>
      <c r="C66" s="43">
        <v>0</v>
      </c>
      <c r="D66" s="43">
        <v>0</v>
      </c>
      <c r="E66" s="43"/>
      <c r="F66" s="43">
        <v>0</v>
      </c>
      <c r="G66" s="119"/>
      <c r="H66" s="119"/>
      <c r="I66" s="119"/>
      <c r="J66" s="49">
        <f t="shared" si="2"/>
        <v>0</v>
      </c>
      <c r="K66" s="49">
        <f t="shared" si="3"/>
        <v>0</v>
      </c>
      <c r="L66" s="1"/>
      <c r="M66" s="1"/>
      <c r="N66" s="1"/>
      <c r="O66" s="1"/>
      <c r="P66" s="1"/>
      <c r="Q66" s="1"/>
      <c r="R66" s="1"/>
      <c r="S66" s="1"/>
      <c r="T66" s="1"/>
      <c r="U66" s="1"/>
      <c r="V66" s="1"/>
      <c r="W66" s="1"/>
      <c r="X66" s="1"/>
      <c r="Y66" s="1"/>
    </row>
    <row r="67" spans="1:25" ht="15.75" hidden="1" customHeight="1" x14ac:dyDescent="0.25">
      <c r="A67" s="1"/>
      <c r="B67" s="1" t="s">
        <v>258</v>
      </c>
      <c r="C67" s="43">
        <v>0</v>
      </c>
      <c r="D67" s="43">
        <v>0</v>
      </c>
      <c r="E67" s="43"/>
      <c r="F67" s="43">
        <v>0</v>
      </c>
      <c r="G67" s="119"/>
      <c r="H67" s="119"/>
      <c r="I67" s="119"/>
      <c r="J67" s="49">
        <f t="shared" si="2"/>
        <v>0</v>
      </c>
      <c r="K67" s="49">
        <f t="shared" si="3"/>
        <v>0</v>
      </c>
      <c r="L67" s="1"/>
      <c r="M67" s="1"/>
      <c r="N67" s="1"/>
      <c r="O67" s="1"/>
      <c r="P67" s="1"/>
      <c r="Q67" s="1"/>
      <c r="R67" s="1"/>
      <c r="S67" s="1"/>
      <c r="T67" s="1"/>
      <c r="U67" s="1"/>
      <c r="V67" s="1"/>
      <c r="W67" s="1"/>
      <c r="X67" s="1"/>
      <c r="Y67" s="1"/>
    </row>
    <row r="68" spans="1:25" ht="15.75" hidden="1" customHeight="1" x14ac:dyDescent="0.25">
      <c r="A68" s="1"/>
      <c r="B68" s="1" t="s">
        <v>259</v>
      </c>
      <c r="C68" s="43">
        <v>0</v>
      </c>
      <c r="D68" s="43">
        <v>0</v>
      </c>
      <c r="E68" s="43"/>
      <c r="F68" s="43">
        <v>0</v>
      </c>
      <c r="G68" s="119"/>
      <c r="H68" s="119"/>
      <c r="I68" s="119"/>
      <c r="J68" s="49">
        <f t="shared" si="2"/>
        <v>0</v>
      </c>
      <c r="K68" s="49">
        <f t="shared" si="3"/>
        <v>0</v>
      </c>
      <c r="L68" s="1"/>
      <c r="M68" s="1"/>
      <c r="N68" s="1"/>
      <c r="O68" s="1"/>
      <c r="P68" s="1"/>
      <c r="Q68" s="1"/>
      <c r="R68" s="1"/>
      <c r="S68" s="1"/>
      <c r="T68" s="1"/>
      <c r="U68" s="1"/>
      <c r="V68" s="1"/>
      <c r="W68" s="1"/>
      <c r="X68" s="1"/>
      <c r="Y68" s="1"/>
    </row>
    <row r="69" spans="1:25" ht="15.75" hidden="1" customHeight="1" x14ac:dyDescent="0.25">
      <c r="A69" s="1"/>
      <c r="B69" s="1" t="s">
        <v>260</v>
      </c>
      <c r="C69" s="43">
        <v>0</v>
      </c>
      <c r="D69" s="43">
        <v>0</v>
      </c>
      <c r="E69" s="43"/>
      <c r="F69" s="43">
        <v>0</v>
      </c>
      <c r="G69" s="119"/>
      <c r="H69" s="119"/>
      <c r="I69" s="119"/>
      <c r="J69" s="49">
        <f t="shared" si="2"/>
        <v>0</v>
      </c>
      <c r="K69" s="49">
        <f t="shared" si="3"/>
        <v>0</v>
      </c>
      <c r="L69" s="1"/>
      <c r="M69" s="1"/>
      <c r="N69" s="1"/>
      <c r="O69" s="1"/>
      <c r="P69" s="1"/>
      <c r="Q69" s="1"/>
      <c r="R69" s="1"/>
      <c r="S69" s="1"/>
      <c r="T69" s="1"/>
      <c r="U69" s="1"/>
      <c r="V69" s="1"/>
      <c r="W69" s="1"/>
      <c r="X69" s="1"/>
      <c r="Y69" s="1"/>
    </row>
    <row r="70" spans="1:25" ht="15.75" hidden="1" customHeight="1" x14ac:dyDescent="0.25">
      <c r="A70" s="1"/>
      <c r="B70" s="1" t="s">
        <v>261</v>
      </c>
      <c r="C70" s="43">
        <v>0</v>
      </c>
      <c r="D70" s="43">
        <v>0</v>
      </c>
      <c r="E70" s="43"/>
      <c r="F70" s="43">
        <v>0</v>
      </c>
      <c r="G70" s="119"/>
      <c r="H70" s="119"/>
      <c r="I70" s="119"/>
      <c r="J70" s="49">
        <f t="shared" si="2"/>
        <v>0</v>
      </c>
      <c r="K70" s="49">
        <f t="shared" si="3"/>
        <v>0</v>
      </c>
      <c r="L70" s="1"/>
      <c r="M70" s="1"/>
      <c r="N70" s="1"/>
      <c r="O70" s="1"/>
      <c r="P70" s="1"/>
      <c r="Q70" s="1"/>
      <c r="R70" s="1"/>
      <c r="S70" s="1"/>
      <c r="T70" s="1"/>
      <c r="U70" s="1"/>
      <c r="V70" s="1"/>
      <c r="W70" s="1"/>
      <c r="X70" s="1"/>
      <c r="Y70" s="1"/>
    </row>
    <row r="71" spans="1:25" ht="15.75" hidden="1" customHeight="1" x14ac:dyDescent="0.25">
      <c r="A71" s="1"/>
      <c r="B71" s="1" t="s">
        <v>262</v>
      </c>
      <c r="C71" s="43">
        <v>0</v>
      </c>
      <c r="D71" s="43">
        <v>0</v>
      </c>
      <c r="E71" s="43"/>
      <c r="F71" s="43">
        <v>0</v>
      </c>
      <c r="G71" s="119"/>
      <c r="H71" s="119"/>
      <c r="I71" s="119"/>
      <c r="J71" s="49">
        <f t="shared" si="2"/>
        <v>0</v>
      </c>
      <c r="K71" s="49">
        <f t="shared" si="3"/>
        <v>0</v>
      </c>
      <c r="L71" s="1"/>
      <c r="M71" s="1"/>
      <c r="N71" s="1"/>
      <c r="O71" s="1"/>
      <c r="P71" s="1"/>
      <c r="Q71" s="1"/>
      <c r="R71" s="1"/>
      <c r="S71" s="1"/>
      <c r="T71" s="1"/>
      <c r="U71" s="1"/>
      <c r="V71" s="1"/>
      <c r="W71" s="1"/>
      <c r="X71" s="1"/>
      <c r="Y71" s="1"/>
    </row>
    <row r="72" spans="1:25" ht="15.75" hidden="1" customHeight="1" x14ac:dyDescent="0.25">
      <c r="A72" s="1"/>
      <c r="B72" s="1" t="s">
        <v>263</v>
      </c>
      <c r="C72" s="43">
        <v>0</v>
      </c>
      <c r="D72" s="43">
        <v>0</v>
      </c>
      <c r="E72" s="43"/>
      <c r="F72" s="43">
        <v>0</v>
      </c>
      <c r="G72" s="119"/>
      <c r="H72" s="119"/>
      <c r="I72" s="119"/>
      <c r="J72" s="49">
        <f t="shared" si="2"/>
        <v>0</v>
      </c>
      <c r="K72" s="49">
        <f t="shared" si="3"/>
        <v>0</v>
      </c>
      <c r="L72" s="1"/>
      <c r="M72" s="1"/>
      <c r="N72" s="1"/>
      <c r="O72" s="1"/>
      <c r="P72" s="1"/>
      <c r="Q72" s="1"/>
      <c r="R72" s="1"/>
      <c r="S72" s="1"/>
      <c r="T72" s="1"/>
      <c r="U72" s="1"/>
      <c r="V72" s="1"/>
      <c r="W72" s="1"/>
      <c r="X72" s="1"/>
      <c r="Y72" s="1"/>
    </row>
    <row r="73" spans="1:25" ht="15.75" hidden="1" customHeight="1" x14ac:dyDescent="0.25">
      <c r="A73" s="1"/>
      <c r="B73" s="1" t="s">
        <v>264</v>
      </c>
      <c r="C73" s="43">
        <v>0</v>
      </c>
      <c r="D73" s="43">
        <v>0</v>
      </c>
      <c r="E73" s="43"/>
      <c r="F73" s="43">
        <v>0</v>
      </c>
      <c r="G73" s="119"/>
      <c r="H73" s="119"/>
      <c r="I73" s="119"/>
      <c r="J73" s="49">
        <f t="shared" si="2"/>
        <v>0</v>
      </c>
      <c r="K73" s="49">
        <f t="shared" si="3"/>
        <v>0</v>
      </c>
      <c r="L73" s="1"/>
      <c r="M73" s="1"/>
      <c r="N73" s="1"/>
      <c r="O73" s="1"/>
      <c r="P73" s="1"/>
      <c r="Q73" s="1"/>
      <c r="R73" s="1"/>
      <c r="S73" s="1"/>
      <c r="T73" s="1"/>
      <c r="U73" s="1"/>
      <c r="V73" s="1"/>
      <c r="W73" s="1"/>
      <c r="X73" s="1"/>
      <c r="Y73" s="1"/>
    </row>
    <row r="74" spans="1:25" ht="15.75" hidden="1" customHeight="1" x14ac:dyDescent="0.25">
      <c r="A74" s="1"/>
      <c r="B74" s="1" t="s">
        <v>265</v>
      </c>
      <c r="C74" s="43">
        <v>0</v>
      </c>
      <c r="D74" s="43">
        <v>0</v>
      </c>
      <c r="E74" s="43"/>
      <c r="F74" s="43">
        <v>0</v>
      </c>
      <c r="G74" s="119"/>
      <c r="H74" s="119"/>
      <c r="I74" s="119"/>
      <c r="J74" s="49">
        <f t="shared" si="2"/>
        <v>0</v>
      </c>
      <c r="K74" s="49">
        <f t="shared" si="3"/>
        <v>0</v>
      </c>
      <c r="L74" s="1"/>
      <c r="M74" s="1"/>
      <c r="N74" s="1"/>
      <c r="O74" s="1"/>
      <c r="P74" s="1"/>
      <c r="Q74" s="1"/>
      <c r="R74" s="1"/>
      <c r="S74" s="1"/>
      <c r="T74" s="1"/>
      <c r="U74" s="1"/>
      <c r="V74" s="1"/>
      <c r="W74" s="1"/>
      <c r="X74" s="1"/>
      <c r="Y74" s="1"/>
    </row>
    <row r="75" spans="1:25" ht="15.75" hidden="1" customHeight="1" x14ac:dyDescent="0.25">
      <c r="A75" s="1"/>
      <c r="B75" s="1" t="s">
        <v>266</v>
      </c>
      <c r="C75" s="43">
        <v>0</v>
      </c>
      <c r="D75" s="43">
        <v>0</v>
      </c>
      <c r="E75" s="43"/>
      <c r="F75" s="43">
        <v>0</v>
      </c>
      <c r="G75" s="119"/>
      <c r="H75" s="119"/>
      <c r="I75" s="119"/>
      <c r="J75" s="49">
        <f t="shared" si="2"/>
        <v>0</v>
      </c>
      <c r="K75" s="49">
        <f t="shared" si="3"/>
        <v>0</v>
      </c>
      <c r="L75" s="1"/>
      <c r="M75" s="1"/>
      <c r="N75" s="1"/>
      <c r="O75" s="1"/>
      <c r="P75" s="1"/>
      <c r="Q75" s="1"/>
      <c r="R75" s="1"/>
      <c r="S75" s="1"/>
      <c r="T75" s="1"/>
      <c r="U75" s="1"/>
      <c r="V75" s="1"/>
      <c r="W75" s="1"/>
      <c r="X75" s="1"/>
      <c r="Y75" s="1"/>
    </row>
    <row r="76" spans="1:25" ht="15.75" hidden="1" customHeight="1" x14ac:dyDescent="0.25">
      <c r="A76" s="1"/>
      <c r="B76" s="1" t="s">
        <v>267</v>
      </c>
      <c r="C76" s="43">
        <v>0</v>
      </c>
      <c r="D76" s="43">
        <v>0</v>
      </c>
      <c r="E76" s="43"/>
      <c r="F76" s="43">
        <v>0</v>
      </c>
      <c r="G76" s="119"/>
      <c r="H76" s="119"/>
      <c r="I76" s="119"/>
      <c r="J76" s="49">
        <f t="shared" si="2"/>
        <v>0</v>
      </c>
      <c r="K76" s="49">
        <f t="shared" si="3"/>
        <v>0</v>
      </c>
      <c r="L76" s="1"/>
      <c r="M76" s="1"/>
      <c r="N76" s="1"/>
      <c r="O76" s="1"/>
      <c r="P76" s="1"/>
      <c r="Q76" s="1"/>
      <c r="R76" s="1"/>
      <c r="S76" s="1"/>
      <c r="T76" s="1"/>
      <c r="U76" s="1"/>
      <c r="V76" s="1"/>
      <c r="W76" s="1"/>
      <c r="X76" s="1"/>
      <c r="Y76" s="1"/>
    </row>
    <row r="77" spans="1:25" ht="15.75" hidden="1" customHeight="1" x14ac:dyDescent="0.25">
      <c r="A77" s="1"/>
      <c r="B77" s="1" t="s">
        <v>268</v>
      </c>
      <c r="C77" s="43">
        <v>0</v>
      </c>
      <c r="D77" s="43">
        <v>0</v>
      </c>
      <c r="E77" s="43"/>
      <c r="F77" s="43">
        <v>0</v>
      </c>
      <c r="G77" s="119"/>
      <c r="H77" s="119"/>
      <c r="I77" s="119"/>
      <c r="J77" s="49">
        <f t="shared" si="2"/>
        <v>0</v>
      </c>
      <c r="K77" s="49">
        <f t="shared" si="3"/>
        <v>0</v>
      </c>
      <c r="L77" s="1"/>
      <c r="M77" s="1"/>
      <c r="N77" s="1"/>
      <c r="O77" s="1"/>
      <c r="P77" s="1"/>
      <c r="Q77" s="1"/>
      <c r="R77" s="1"/>
      <c r="S77" s="1"/>
      <c r="T77" s="1"/>
      <c r="U77" s="1"/>
      <c r="V77" s="1"/>
      <c r="W77" s="1"/>
      <c r="X77" s="1"/>
      <c r="Y77" s="1"/>
    </row>
    <row r="78" spans="1:25" ht="15.75" hidden="1" customHeight="1" x14ac:dyDescent="0.25">
      <c r="A78" s="1"/>
      <c r="B78" s="1" t="s">
        <v>269</v>
      </c>
      <c r="C78" s="43">
        <v>0</v>
      </c>
      <c r="D78" s="43">
        <v>0</v>
      </c>
      <c r="E78" s="43"/>
      <c r="F78" s="43">
        <v>0</v>
      </c>
      <c r="G78" s="119"/>
      <c r="H78" s="119"/>
      <c r="I78" s="119"/>
      <c r="J78" s="49">
        <f t="shared" si="2"/>
        <v>0</v>
      </c>
      <c r="K78" s="49">
        <f t="shared" si="3"/>
        <v>0</v>
      </c>
      <c r="L78" s="1"/>
      <c r="M78" s="1"/>
      <c r="N78" s="1"/>
      <c r="O78" s="1"/>
      <c r="P78" s="1"/>
      <c r="Q78" s="1"/>
      <c r="R78" s="1"/>
      <c r="S78" s="1"/>
      <c r="T78" s="1"/>
      <c r="U78" s="1"/>
      <c r="V78" s="1"/>
      <c r="W78" s="1"/>
      <c r="X78" s="1"/>
      <c r="Y78" s="1"/>
    </row>
    <row r="79" spans="1:25" ht="15.75" customHeight="1" x14ac:dyDescent="0.25">
      <c r="A79" s="1"/>
      <c r="B79" s="1" t="s">
        <v>270</v>
      </c>
      <c r="C79" s="18">
        <v>2.85</v>
      </c>
      <c r="D79" s="18">
        <v>0.85</v>
      </c>
      <c r="E79" s="18">
        <v>0.85</v>
      </c>
      <c r="F79" s="18">
        <v>2</v>
      </c>
      <c r="G79" s="18">
        <v>0</v>
      </c>
      <c r="H79" s="18">
        <v>0</v>
      </c>
      <c r="I79" s="120">
        <v>0.3</v>
      </c>
      <c r="J79" s="18">
        <f t="shared" ref="J79:J147" si="4">E79+F79+I79</f>
        <v>3.15</v>
      </c>
      <c r="K79" s="121">
        <f t="shared" si="3"/>
        <v>0.29999999999999982</v>
      </c>
      <c r="L79" s="1"/>
      <c r="M79" s="102"/>
      <c r="N79" s="40"/>
      <c r="O79" s="98">
        <v>4658560</v>
      </c>
      <c r="P79" s="122">
        <f t="shared" ref="P79:P147" si="5">O79*C79</f>
        <v>13276896</v>
      </c>
      <c r="Q79" s="104">
        <f t="shared" ref="Q79:W79" si="6">$O79*D79</f>
        <v>3959776</v>
      </c>
      <c r="R79" s="104">
        <f t="shared" si="6"/>
        <v>3959776</v>
      </c>
      <c r="S79" s="104">
        <f t="shared" si="6"/>
        <v>9317120</v>
      </c>
      <c r="T79" s="104">
        <f t="shared" si="6"/>
        <v>0</v>
      </c>
      <c r="U79" s="104">
        <f t="shared" si="6"/>
        <v>0</v>
      </c>
      <c r="V79" s="104">
        <f t="shared" si="6"/>
        <v>1397568</v>
      </c>
      <c r="W79" s="104">
        <f t="shared" si="6"/>
        <v>14674464</v>
      </c>
      <c r="X79" s="1">
        <v>13276896</v>
      </c>
      <c r="Y79" s="104">
        <f t="shared" ref="Y79:Y147" si="7">X79-W79</f>
        <v>-1397568</v>
      </c>
    </row>
    <row r="80" spans="1:25" ht="15.75" customHeight="1" x14ac:dyDescent="0.25">
      <c r="A80" s="1"/>
      <c r="B80" s="1" t="s">
        <v>271</v>
      </c>
      <c r="C80" s="18">
        <v>24352</v>
      </c>
      <c r="D80" s="18">
        <v>4352</v>
      </c>
      <c r="E80" s="18">
        <v>830.99999420542281</v>
      </c>
      <c r="F80" s="123">
        <v>14593.999990698356</v>
      </c>
      <c r="G80" s="18">
        <v>3521.000005794574</v>
      </c>
      <c r="H80" s="18">
        <v>5371.0000093016442</v>
      </c>
      <c r="I80" s="120">
        <v>8741.3781432355208</v>
      </c>
      <c r="J80" s="18">
        <f t="shared" si="4"/>
        <v>24166.378128139298</v>
      </c>
      <c r="K80" s="121">
        <f t="shared" si="3"/>
        <v>-185.6218718607015</v>
      </c>
      <c r="L80" s="1"/>
      <c r="M80" s="102"/>
      <c r="N80" s="40"/>
      <c r="O80" s="98">
        <v>35836</v>
      </c>
      <c r="P80" s="122">
        <f t="shared" si="5"/>
        <v>872678272</v>
      </c>
      <c r="Q80" s="104">
        <f t="shared" ref="Q80:W80" si="8">$O80*D80</f>
        <v>155958272</v>
      </c>
      <c r="R80" s="104">
        <f t="shared" si="8"/>
        <v>29779715.792345531</v>
      </c>
      <c r="S80" s="104">
        <f t="shared" si="8"/>
        <v>522990583.66666627</v>
      </c>
      <c r="T80" s="104">
        <f t="shared" si="8"/>
        <v>126178556.20765436</v>
      </c>
      <c r="U80" s="104">
        <f t="shared" si="8"/>
        <v>192475156.33333373</v>
      </c>
      <c r="V80" s="104">
        <f t="shared" si="8"/>
        <v>313256027.14098811</v>
      </c>
      <c r="W80" s="104">
        <f t="shared" si="8"/>
        <v>866026326.5999999</v>
      </c>
      <c r="X80" s="1">
        <v>872678272</v>
      </c>
      <c r="Y80" s="104">
        <f t="shared" si="7"/>
        <v>6651945.4000000954</v>
      </c>
    </row>
    <row r="81" spans="1:25" ht="15.75" customHeight="1" x14ac:dyDescent="0.25">
      <c r="A81" s="1"/>
      <c r="B81" s="1" t="s">
        <v>272</v>
      </c>
      <c r="C81" s="18">
        <v>364</v>
      </c>
      <c r="D81" s="18">
        <v>136</v>
      </c>
      <c r="E81" s="18">
        <v>32</v>
      </c>
      <c r="F81" s="123">
        <v>256</v>
      </c>
      <c r="G81" s="18">
        <v>104</v>
      </c>
      <c r="H81" s="18">
        <v>0</v>
      </c>
      <c r="I81" s="18">
        <v>104</v>
      </c>
      <c r="J81" s="18">
        <f t="shared" si="4"/>
        <v>392</v>
      </c>
      <c r="K81" s="121">
        <f t="shared" si="3"/>
        <v>28</v>
      </c>
      <c r="L81" s="1"/>
      <c r="M81" s="102"/>
      <c r="N81" s="40"/>
      <c r="O81" s="98">
        <v>44795</v>
      </c>
      <c r="P81" s="122">
        <f t="shared" si="5"/>
        <v>16305380</v>
      </c>
      <c r="Q81" s="104">
        <f t="shared" ref="Q81:W81" si="9">$O81*D81</f>
        <v>6092120</v>
      </c>
      <c r="R81" s="104">
        <f t="shared" si="9"/>
        <v>1433440</v>
      </c>
      <c r="S81" s="104">
        <f t="shared" si="9"/>
        <v>11467520</v>
      </c>
      <c r="T81" s="104">
        <f t="shared" si="9"/>
        <v>4658680</v>
      </c>
      <c r="U81" s="104">
        <f t="shared" si="9"/>
        <v>0</v>
      </c>
      <c r="V81" s="104">
        <f t="shared" si="9"/>
        <v>4658680</v>
      </c>
      <c r="W81" s="104">
        <f t="shared" si="9"/>
        <v>17559640</v>
      </c>
      <c r="X81" s="1">
        <v>16305380</v>
      </c>
      <c r="Y81" s="104">
        <f t="shared" si="7"/>
        <v>-1254260</v>
      </c>
    </row>
    <row r="82" spans="1:25" ht="15.75" customHeight="1" x14ac:dyDescent="0.25">
      <c r="A82" s="1"/>
      <c r="B82" s="1" t="s">
        <v>273</v>
      </c>
      <c r="C82" s="18">
        <v>2312</v>
      </c>
      <c r="D82" s="18">
        <v>918</v>
      </c>
      <c r="E82" s="18">
        <v>118</v>
      </c>
      <c r="F82" s="123">
        <v>2000</v>
      </c>
      <c r="G82" s="18">
        <v>800</v>
      </c>
      <c r="H82" s="18">
        <v>0</v>
      </c>
      <c r="I82" s="18">
        <v>800</v>
      </c>
      <c r="J82" s="18">
        <f t="shared" si="4"/>
        <v>2918</v>
      </c>
      <c r="K82" s="121">
        <f t="shared" si="3"/>
        <v>606</v>
      </c>
      <c r="L82" s="1"/>
      <c r="M82" s="102"/>
      <c r="N82" s="40"/>
      <c r="O82" s="98">
        <v>58232</v>
      </c>
      <c r="P82" s="122">
        <f t="shared" si="5"/>
        <v>134632384</v>
      </c>
      <c r="Q82" s="104">
        <f t="shared" ref="Q82:W82" si="10">$O82*D82</f>
        <v>53456976</v>
      </c>
      <c r="R82" s="104">
        <f t="shared" si="10"/>
        <v>6871376</v>
      </c>
      <c r="S82" s="104">
        <f t="shared" si="10"/>
        <v>116464000</v>
      </c>
      <c r="T82" s="104">
        <f t="shared" si="10"/>
        <v>46585600</v>
      </c>
      <c r="U82" s="104">
        <f t="shared" si="10"/>
        <v>0</v>
      </c>
      <c r="V82" s="104">
        <f t="shared" si="10"/>
        <v>46585600</v>
      </c>
      <c r="W82" s="104">
        <f t="shared" si="10"/>
        <v>169920976</v>
      </c>
      <c r="X82" s="1">
        <v>134632384</v>
      </c>
      <c r="Y82" s="104">
        <f t="shared" si="7"/>
        <v>-35288592</v>
      </c>
    </row>
    <row r="83" spans="1:25" ht="15.75" customHeight="1" x14ac:dyDescent="0.25">
      <c r="A83" s="1"/>
      <c r="B83" s="1" t="s">
        <v>274</v>
      </c>
      <c r="C83" s="18">
        <v>2575</v>
      </c>
      <c r="D83" s="18">
        <v>898</v>
      </c>
      <c r="E83" s="18">
        <v>173</v>
      </c>
      <c r="F83" s="123">
        <v>1980</v>
      </c>
      <c r="G83" s="18">
        <v>725</v>
      </c>
      <c r="H83" s="18">
        <v>0</v>
      </c>
      <c r="I83" s="18">
        <v>725</v>
      </c>
      <c r="J83" s="18">
        <f t="shared" si="4"/>
        <v>2878</v>
      </c>
      <c r="K83" s="121">
        <f t="shared" si="3"/>
        <v>303</v>
      </c>
      <c r="L83" s="1"/>
      <c r="M83" s="102"/>
      <c r="N83" s="40"/>
      <c r="O83" s="98">
        <v>58232</v>
      </c>
      <c r="P83" s="122">
        <f t="shared" si="5"/>
        <v>149947400</v>
      </c>
      <c r="Q83" s="104">
        <f t="shared" ref="Q83:W83" si="11">$O83*D83</f>
        <v>52292336</v>
      </c>
      <c r="R83" s="104">
        <f t="shared" si="11"/>
        <v>10074136</v>
      </c>
      <c r="S83" s="104">
        <f t="shared" si="11"/>
        <v>115299360</v>
      </c>
      <c r="T83" s="104">
        <f t="shared" si="11"/>
        <v>42218200</v>
      </c>
      <c r="U83" s="104">
        <f t="shared" si="11"/>
        <v>0</v>
      </c>
      <c r="V83" s="104">
        <f t="shared" si="11"/>
        <v>42218200</v>
      </c>
      <c r="W83" s="104">
        <f t="shared" si="11"/>
        <v>167591696</v>
      </c>
      <c r="X83" s="1">
        <v>149947400</v>
      </c>
      <c r="Y83" s="104">
        <f t="shared" si="7"/>
        <v>-17644296</v>
      </c>
    </row>
    <row r="84" spans="1:25" ht="15.75" customHeight="1" x14ac:dyDescent="0.25">
      <c r="A84" s="1"/>
      <c r="B84" s="1" t="s">
        <v>275</v>
      </c>
      <c r="C84" s="18">
        <v>266</v>
      </c>
      <c r="D84" s="18">
        <v>74</v>
      </c>
      <c r="E84" s="18">
        <v>26</v>
      </c>
      <c r="F84" s="120">
        <v>183</v>
      </c>
      <c r="G84" s="18">
        <v>48</v>
      </c>
      <c r="H84" s="18">
        <v>0</v>
      </c>
      <c r="I84" s="120">
        <v>57</v>
      </c>
      <c r="J84" s="18">
        <f t="shared" si="4"/>
        <v>266</v>
      </c>
      <c r="K84" s="121">
        <f t="shared" si="3"/>
        <v>0</v>
      </c>
      <c r="L84" s="1"/>
      <c r="M84" s="102"/>
      <c r="N84" s="40"/>
      <c r="O84" s="98">
        <v>95185</v>
      </c>
      <c r="P84" s="122">
        <f t="shared" si="5"/>
        <v>25319210</v>
      </c>
      <c r="Q84" s="104">
        <f t="shared" ref="Q84:W84" si="12">$O84*D84</f>
        <v>7043690</v>
      </c>
      <c r="R84" s="104">
        <f t="shared" si="12"/>
        <v>2474810</v>
      </c>
      <c r="S84" s="104">
        <f t="shared" si="12"/>
        <v>17418855</v>
      </c>
      <c r="T84" s="104">
        <f t="shared" si="12"/>
        <v>4568880</v>
      </c>
      <c r="U84" s="104">
        <f t="shared" si="12"/>
        <v>0</v>
      </c>
      <c r="V84" s="104">
        <f t="shared" si="12"/>
        <v>5425545</v>
      </c>
      <c r="W84" s="104">
        <f t="shared" si="12"/>
        <v>25319210</v>
      </c>
      <c r="X84" s="1">
        <v>25319210</v>
      </c>
      <c r="Y84" s="104">
        <f t="shared" si="7"/>
        <v>0</v>
      </c>
    </row>
    <row r="85" spans="1:25" ht="15.75" customHeight="1" x14ac:dyDescent="0.25">
      <c r="A85" s="1"/>
      <c r="B85" s="1" t="s">
        <v>276</v>
      </c>
      <c r="C85" s="18">
        <v>382</v>
      </c>
      <c r="D85" s="18">
        <v>68</v>
      </c>
      <c r="E85" s="18">
        <v>10</v>
      </c>
      <c r="F85" s="18">
        <v>241</v>
      </c>
      <c r="G85" s="18">
        <v>58</v>
      </c>
      <c r="H85" s="18">
        <v>73</v>
      </c>
      <c r="I85" s="18">
        <v>131</v>
      </c>
      <c r="J85" s="18">
        <f t="shared" si="4"/>
        <v>382</v>
      </c>
      <c r="K85" s="121">
        <f t="shared" si="3"/>
        <v>0</v>
      </c>
      <c r="L85" s="1"/>
      <c r="M85" s="102"/>
      <c r="N85" s="40"/>
      <c r="O85" s="98">
        <v>58232</v>
      </c>
      <c r="P85" s="122">
        <f t="shared" si="5"/>
        <v>22244624</v>
      </c>
      <c r="Q85" s="104">
        <f t="shared" ref="Q85:W85" si="13">$O85*D85</f>
        <v>3959776</v>
      </c>
      <c r="R85" s="104">
        <f t="shared" si="13"/>
        <v>582320</v>
      </c>
      <c r="S85" s="104">
        <f t="shared" si="13"/>
        <v>14033912</v>
      </c>
      <c r="T85" s="104">
        <f t="shared" si="13"/>
        <v>3377456</v>
      </c>
      <c r="U85" s="104">
        <f t="shared" si="13"/>
        <v>4250936</v>
      </c>
      <c r="V85" s="104">
        <f t="shared" si="13"/>
        <v>7628392</v>
      </c>
      <c r="W85" s="104">
        <f t="shared" si="13"/>
        <v>22244624</v>
      </c>
      <c r="X85" s="1">
        <v>22244624</v>
      </c>
      <c r="Y85" s="104">
        <f t="shared" si="7"/>
        <v>0</v>
      </c>
    </row>
    <row r="86" spans="1:25" ht="15.75" customHeight="1" x14ac:dyDescent="0.25">
      <c r="A86" s="1"/>
      <c r="B86" s="1" t="s">
        <v>277</v>
      </c>
      <c r="C86" s="18">
        <v>777</v>
      </c>
      <c r="D86" s="18">
        <v>170</v>
      </c>
      <c r="E86" s="18">
        <v>19</v>
      </c>
      <c r="F86" s="18">
        <v>607</v>
      </c>
      <c r="G86" s="18">
        <v>151</v>
      </c>
      <c r="H86" s="18">
        <v>0</v>
      </c>
      <c r="I86" s="18">
        <v>151</v>
      </c>
      <c r="J86" s="18">
        <f t="shared" si="4"/>
        <v>777</v>
      </c>
      <c r="K86" s="121">
        <f t="shared" si="3"/>
        <v>0</v>
      </c>
      <c r="L86" s="1"/>
      <c r="M86" s="102"/>
      <c r="N86" s="40"/>
      <c r="O86" s="98">
        <v>58232</v>
      </c>
      <c r="P86" s="122">
        <f t="shared" si="5"/>
        <v>45246264</v>
      </c>
      <c r="Q86" s="104">
        <f t="shared" ref="Q86:W86" si="14">$O86*D86</f>
        <v>9899440</v>
      </c>
      <c r="R86" s="104">
        <f t="shared" si="14"/>
        <v>1106408</v>
      </c>
      <c r="S86" s="104">
        <f t="shared" si="14"/>
        <v>35346824</v>
      </c>
      <c r="T86" s="104">
        <f t="shared" si="14"/>
        <v>8793032</v>
      </c>
      <c r="U86" s="104">
        <f t="shared" si="14"/>
        <v>0</v>
      </c>
      <c r="V86" s="104">
        <f t="shared" si="14"/>
        <v>8793032</v>
      </c>
      <c r="W86" s="104">
        <f t="shared" si="14"/>
        <v>45246264</v>
      </c>
      <c r="X86" s="1">
        <v>45246264</v>
      </c>
      <c r="Y86" s="104">
        <f t="shared" si="7"/>
        <v>0</v>
      </c>
    </row>
    <row r="87" spans="1:25" ht="15.75" customHeight="1" x14ac:dyDescent="0.25">
      <c r="A87" s="1"/>
      <c r="B87" s="1" t="s">
        <v>278</v>
      </c>
      <c r="C87" s="18">
        <v>265</v>
      </c>
      <c r="D87" s="18">
        <v>20</v>
      </c>
      <c r="E87" s="18">
        <v>0</v>
      </c>
      <c r="F87" s="18">
        <v>32</v>
      </c>
      <c r="G87" s="18">
        <v>20</v>
      </c>
      <c r="H87" s="18">
        <v>213</v>
      </c>
      <c r="I87" s="18">
        <v>233</v>
      </c>
      <c r="J87" s="18">
        <f t="shared" si="4"/>
        <v>265</v>
      </c>
      <c r="K87" s="121">
        <f t="shared" si="3"/>
        <v>0</v>
      </c>
      <c r="L87" s="1"/>
      <c r="M87" s="102"/>
      <c r="N87" s="40"/>
      <c r="O87" s="98">
        <v>22396</v>
      </c>
      <c r="P87" s="122">
        <f t="shared" si="5"/>
        <v>5934940</v>
      </c>
      <c r="Q87" s="104">
        <f t="shared" ref="Q87:W87" si="15">$O87*D87</f>
        <v>447920</v>
      </c>
      <c r="R87" s="104">
        <f t="shared" si="15"/>
        <v>0</v>
      </c>
      <c r="S87" s="104">
        <f t="shared" si="15"/>
        <v>716672</v>
      </c>
      <c r="T87" s="104">
        <f t="shared" si="15"/>
        <v>447920</v>
      </c>
      <c r="U87" s="104">
        <f t="shared" si="15"/>
        <v>4770348</v>
      </c>
      <c r="V87" s="104">
        <f t="shared" si="15"/>
        <v>5218268</v>
      </c>
      <c r="W87" s="104">
        <f t="shared" si="15"/>
        <v>5934940</v>
      </c>
      <c r="X87" s="1">
        <v>5934940</v>
      </c>
      <c r="Y87" s="104">
        <f t="shared" si="7"/>
        <v>0</v>
      </c>
    </row>
    <row r="88" spans="1:25" ht="15.75" customHeight="1" x14ac:dyDescent="0.25">
      <c r="A88" s="1"/>
      <c r="B88" s="1" t="s">
        <v>279</v>
      </c>
      <c r="C88" s="18">
        <v>453</v>
      </c>
      <c r="D88" s="18">
        <v>62</v>
      </c>
      <c r="E88" s="18">
        <v>22</v>
      </c>
      <c r="F88" s="120">
        <v>331</v>
      </c>
      <c r="G88" s="18">
        <v>40</v>
      </c>
      <c r="H88" s="18">
        <v>0</v>
      </c>
      <c r="I88" s="120">
        <v>100</v>
      </c>
      <c r="J88" s="18">
        <f t="shared" si="4"/>
        <v>453</v>
      </c>
      <c r="K88" s="121">
        <f t="shared" si="3"/>
        <v>0</v>
      </c>
      <c r="L88" s="1"/>
      <c r="M88" s="102"/>
      <c r="N88" s="40"/>
      <c r="O88" s="98">
        <v>58232</v>
      </c>
      <c r="P88" s="122">
        <f t="shared" si="5"/>
        <v>26379096</v>
      </c>
      <c r="Q88" s="104">
        <f t="shared" ref="Q88:W88" si="16">$O88*D88</f>
        <v>3610384</v>
      </c>
      <c r="R88" s="104">
        <f t="shared" si="16"/>
        <v>1281104</v>
      </c>
      <c r="S88" s="104">
        <f t="shared" si="16"/>
        <v>19274792</v>
      </c>
      <c r="T88" s="104">
        <f t="shared" si="16"/>
        <v>2329280</v>
      </c>
      <c r="U88" s="104">
        <f t="shared" si="16"/>
        <v>0</v>
      </c>
      <c r="V88" s="104">
        <f t="shared" si="16"/>
        <v>5823200</v>
      </c>
      <c r="W88" s="104">
        <f t="shared" si="16"/>
        <v>26379096</v>
      </c>
      <c r="X88" s="1">
        <v>26379096</v>
      </c>
      <c r="Y88" s="104">
        <f t="shared" si="7"/>
        <v>0</v>
      </c>
    </row>
    <row r="89" spans="1:25" ht="15.75" customHeight="1" x14ac:dyDescent="0.25">
      <c r="A89" s="1"/>
      <c r="B89" s="1" t="s">
        <v>280</v>
      </c>
      <c r="C89" s="18">
        <v>521</v>
      </c>
      <c r="D89" s="18">
        <v>121</v>
      </c>
      <c r="E89" s="18">
        <v>49</v>
      </c>
      <c r="F89" s="120">
        <v>360</v>
      </c>
      <c r="G89" s="18">
        <v>72</v>
      </c>
      <c r="H89" s="18">
        <v>0</v>
      </c>
      <c r="I89" s="120">
        <v>125</v>
      </c>
      <c r="J89" s="18">
        <f t="shared" si="4"/>
        <v>534</v>
      </c>
      <c r="K89" s="121">
        <f t="shared" si="3"/>
        <v>13</v>
      </c>
      <c r="L89" s="1"/>
      <c r="M89" s="102"/>
      <c r="N89" s="40"/>
      <c r="O89" s="98">
        <v>35836</v>
      </c>
      <c r="P89" s="122">
        <f t="shared" si="5"/>
        <v>18670556</v>
      </c>
      <c r="Q89" s="104">
        <f t="shared" ref="Q89:W89" si="17">$O89*D89</f>
        <v>4336156</v>
      </c>
      <c r="R89" s="104">
        <f t="shared" si="17"/>
        <v>1755964</v>
      </c>
      <c r="S89" s="104">
        <f t="shared" si="17"/>
        <v>12900960</v>
      </c>
      <c r="T89" s="104">
        <f t="shared" si="17"/>
        <v>2580192</v>
      </c>
      <c r="U89" s="104">
        <f t="shared" si="17"/>
        <v>0</v>
      </c>
      <c r="V89" s="104">
        <f t="shared" si="17"/>
        <v>4479500</v>
      </c>
      <c r="W89" s="104">
        <f t="shared" si="17"/>
        <v>19136424</v>
      </c>
      <c r="X89" s="1">
        <v>18670556</v>
      </c>
      <c r="Y89" s="104">
        <f t="shared" si="7"/>
        <v>-465868</v>
      </c>
    </row>
    <row r="90" spans="1:25" ht="15.75" customHeight="1" x14ac:dyDescent="0.25">
      <c r="A90" s="1"/>
      <c r="B90" s="1" t="s">
        <v>281</v>
      </c>
      <c r="C90" s="18">
        <v>2960</v>
      </c>
      <c r="D90" s="18">
        <v>476</v>
      </c>
      <c r="E90" s="18">
        <v>0</v>
      </c>
      <c r="F90" s="123">
        <v>2050.1031462618348</v>
      </c>
      <c r="G90" s="18">
        <v>476</v>
      </c>
      <c r="H90" s="18">
        <v>278.96189619118013</v>
      </c>
      <c r="I90" s="120">
        <v>246.54589514819224</v>
      </c>
      <c r="J90" s="18">
        <f t="shared" si="4"/>
        <v>2296.6490414100272</v>
      </c>
      <c r="K90" s="121">
        <f t="shared" si="3"/>
        <v>-663.35095858997283</v>
      </c>
      <c r="L90" s="1"/>
      <c r="M90" s="102"/>
      <c r="N90" s="40"/>
      <c r="O90" s="98">
        <v>76673</v>
      </c>
      <c r="P90" s="122">
        <f t="shared" si="5"/>
        <v>226952080</v>
      </c>
      <c r="Q90" s="104">
        <f t="shared" ref="Q90:W90" si="18">$O90*D90</f>
        <v>36496348</v>
      </c>
      <c r="R90" s="104">
        <f t="shared" si="18"/>
        <v>0</v>
      </c>
      <c r="S90" s="104">
        <f t="shared" si="18"/>
        <v>157187558.53333366</v>
      </c>
      <c r="T90" s="104">
        <f t="shared" si="18"/>
        <v>36496348</v>
      </c>
      <c r="U90" s="104">
        <f t="shared" si="18"/>
        <v>21388845.466666356</v>
      </c>
      <c r="V90" s="104">
        <f t="shared" si="18"/>
        <v>18903413.418697342</v>
      </c>
      <c r="W90" s="104">
        <f t="shared" si="18"/>
        <v>176090971.95203102</v>
      </c>
      <c r="X90" s="1">
        <v>226952080</v>
      </c>
      <c r="Y90" s="104">
        <f t="shared" si="7"/>
        <v>50861108.047968984</v>
      </c>
    </row>
    <row r="91" spans="1:25" ht="15.75" customHeight="1" x14ac:dyDescent="0.25">
      <c r="A91" s="1"/>
      <c r="B91" s="1" t="s">
        <v>282</v>
      </c>
      <c r="C91" s="18">
        <v>225</v>
      </c>
      <c r="D91" s="18">
        <v>68</v>
      </c>
      <c r="E91" s="18">
        <v>0</v>
      </c>
      <c r="F91" s="18">
        <v>157</v>
      </c>
      <c r="G91" s="18">
        <v>68</v>
      </c>
      <c r="H91" s="18">
        <v>0</v>
      </c>
      <c r="I91" s="18">
        <v>68</v>
      </c>
      <c r="J91" s="18">
        <f t="shared" si="4"/>
        <v>225</v>
      </c>
      <c r="K91" s="121">
        <f t="shared" si="3"/>
        <v>0</v>
      </c>
      <c r="L91" s="1"/>
      <c r="M91" s="102"/>
      <c r="N91" s="40"/>
      <c r="O91" s="98">
        <v>102230</v>
      </c>
      <c r="P91" s="122">
        <f t="shared" si="5"/>
        <v>23001750</v>
      </c>
      <c r="Q91" s="104">
        <f t="shared" ref="Q91:W91" si="19">$O91*D91</f>
        <v>6951640</v>
      </c>
      <c r="R91" s="104">
        <f t="shared" si="19"/>
        <v>0</v>
      </c>
      <c r="S91" s="104">
        <f t="shared" si="19"/>
        <v>16050110</v>
      </c>
      <c r="T91" s="104">
        <f t="shared" si="19"/>
        <v>6951640</v>
      </c>
      <c r="U91" s="104">
        <f t="shared" si="19"/>
        <v>0</v>
      </c>
      <c r="V91" s="104">
        <f t="shared" si="19"/>
        <v>6951640</v>
      </c>
      <c r="W91" s="104">
        <f t="shared" si="19"/>
        <v>23001750</v>
      </c>
      <c r="X91" s="1">
        <v>23001750</v>
      </c>
      <c r="Y91" s="104">
        <f t="shared" si="7"/>
        <v>0</v>
      </c>
    </row>
    <row r="92" spans="1:25" ht="15.75" customHeight="1" x14ac:dyDescent="0.25">
      <c r="A92" s="1"/>
      <c r="B92" s="1" t="s">
        <v>283</v>
      </c>
      <c r="C92" s="18">
        <v>700</v>
      </c>
      <c r="D92" s="18">
        <v>0</v>
      </c>
      <c r="E92" s="18">
        <v>0</v>
      </c>
      <c r="F92" s="123">
        <v>0</v>
      </c>
      <c r="G92" s="18">
        <v>0</v>
      </c>
      <c r="H92" s="18">
        <v>0</v>
      </c>
      <c r="I92" s="18">
        <v>0</v>
      </c>
      <c r="J92" s="18">
        <f t="shared" si="4"/>
        <v>0</v>
      </c>
      <c r="K92" s="121">
        <f t="shared" si="3"/>
        <v>-700</v>
      </c>
      <c r="L92" s="1"/>
      <c r="M92" s="102"/>
      <c r="N92" s="40"/>
      <c r="O92" s="98">
        <v>43674</v>
      </c>
      <c r="P92" s="122">
        <f t="shared" si="5"/>
        <v>30571800</v>
      </c>
      <c r="Q92" s="104">
        <f t="shared" ref="Q92:W92" si="20">$O92*D92</f>
        <v>0</v>
      </c>
      <c r="R92" s="104">
        <f t="shared" si="20"/>
        <v>0</v>
      </c>
      <c r="S92" s="104">
        <f t="shared" si="20"/>
        <v>0</v>
      </c>
      <c r="T92" s="104">
        <f t="shared" si="20"/>
        <v>0</v>
      </c>
      <c r="U92" s="104">
        <f t="shared" si="20"/>
        <v>0</v>
      </c>
      <c r="V92" s="104">
        <f t="shared" si="20"/>
        <v>0</v>
      </c>
      <c r="W92" s="104">
        <f t="shared" si="20"/>
        <v>0</v>
      </c>
      <c r="X92" s="1">
        <v>30571800</v>
      </c>
      <c r="Y92" s="104">
        <f t="shared" si="7"/>
        <v>30571800</v>
      </c>
    </row>
    <row r="93" spans="1:25" ht="15.75" customHeight="1" x14ac:dyDescent="0.25">
      <c r="A93" s="1"/>
      <c r="B93" s="1" t="s">
        <v>284</v>
      </c>
      <c r="C93" s="18">
        <v>50</v>
      </c>
      <c r="D93" s="18">
        <v>0</v>
      </c>
      <c r="E93" s="18">
        <v>0</v>
      </c>
      <c r="F93" s="18">
        <v>50</v>
      </c>
      <c r="G93" s="18">
        <v>0</v>
      </c>
      <c r="H93" s="18">
        <v>0</v>
      </c>
      <c r="I93" s="18">
        <v>0</v>
      </c>
      <c r="J93" s="18">
        <f t="shared" si="4"/>
        <v>50</v>
      </c>
      <c r="K93" s="121">
        <f t="shared" si="3"/>
        <v>0</v>
      </c>
      <c r="L93" s="1"/>
      <c r="M93" s="102"/>
      <c r="N93" s="40"/>
      <c r="O93" s="98">
        <v>14558</v>
      </c>
      <c r="P93" s="122">
        <f t="shared" si="5"/>
        <v>727900</v>
      </c>
      <c r="Q93" s="104">
        <f t="shared" ref="Q93:W93" si="21">$O93*D93</f>
        <v>0</v>
      </c>
      <c r="R93" s="104">
        <f t="shared" si="21"/>
        <v>0</v>
      </c>
      <c r="S93" s="104">
        <f t="shared" si="21"/>
        <v>727900</v>
      </c>
      <c r="T93" s="104">
        <f t="shared" si="21"/>
        <v>0</v>
      </c>
      <c r="U93" s="104">
        <f t="shared" si="21"/>
        <v>0</v>
      </c>
      <c r="V93" s="104">
        <f t="shared" si="21"/>
        <v>0</v>
      </c>
      <c r="W93" s="104">
        <f t="shared" si="21"/>
        <v>727900</v>
      </c>
      <c r="X93" s="1">
        <v>727900</v>
      </c>
      <c r="Y93" s="104">
        <f t="shared" si="7"/>
        <v>0</v>
      </c>
    </row>
    <row r="94" spans="1:25" ht="15.75" customHeight="1" x14ac:dyDescent="0.25">
      <c r="A94" s="1"/>
      <c r="B94" s="1" t="s">
        <v>285</v>
      </c>
      <c r="C94" s="18">
        <v>200</v>
      </c>
      <c r="D94" s="18">
        <v>20</v>
      </c>
      <c r="E94" s="18">
        <v>0</v>
      </c>
      <c r="F94" s="123">
        <v>0</v>
      </c>
      <c r="G94" s="18">
        <v>20</v>
      </c>
      <c r="H94" s="18">
        <v>0</v>
      </c>
      <c r="I94" s="18">
        <v>20</v>
      </c>
      <c r="J94" s="18">
        <f t="shared" si="4"/>
        <v>20</v>
      </c>
      <c r="K94" s="121">
        <f t="shared" si="3"/>
        <v>-180</v>
      </c>
      <c r="L94" s="1"/>
      <c r="M94" s="102"/>
      <c r="N94" s="40"/>
      <c r="O94" s="98">
        <v>58232</v>
      </c>
      <c r="P94" s="122">
        <f t="shared" si="5"/>
        <v>11646400</v>
      </c>
      <c r="Q94" s="104">
        <f t="shared" ref="Q94:W94" si="22">$O94*D94</f>
        <v>1164640</v>
      </c>
      <c r="R94" s="104">
        <f t="shared" si="22"/>
        <v>0</v>
      </c>
      <c r="S94" s="104">
        <f t="shared" si="22"/>
        <v>0</v>
      </c>
      <c r="T94" s="104">
        <f t="shared" si="22"/>
        <v>1164640</v>
      </c>
      <c r="U94" s="104">
        <f t="shared" si="22"/>
        <v>0</v>
      </c>
      <c r="V94" s="104">
        <f t="shared" si="22"/>
        <v>1164640</v>
      </c>
      <c r="W94" s="104">
        <f t="shared" si="22"/>
        <v>1164640</v>
      </c>
      <c r="X94" s="1">
        <v>11646400</v>
      </c>
      <c r="Y94" s="104">
        <f t="shared" si="7"/>
        <v>10481760</v>
      </c>
    </row>
    <row r="95" spans="1:25" ht="15.75" customHeight="1" x14ac:dyDescent="0.25">
      <c r="A95" s="1"/>
      <c r="B95" s="1" t="s">
        <v>286</v>
      </c>
      <c r="C95" s="18">
        <v>84</v>
      </c>
      <c r="D95" s="18">
        <v>0</v>
      </c>
      <c r="E95" s="18">
        <v>0</v>
      </c>
      <c r="F95" s="18">
        <v>30</v>
      </c>
      <c r="G95" s="18">
        <v>0</v>
      </c>
      <c r="H95" s="18">
        <v>54</v>
      </c>
      <c r="I95" s="18">
        <v>54</v>
      </c>
      <c r="J95" s="18">
        <f t="shared" si="4"/>
        <v>84</v>
      </c>
      <c r="K95" s="121">
        <f t="shared" si="3"/>
        <v>0</v>
      </c>
      <c r="L95" s="1"/>
      <c r="M95" s="102"/>
      <c r="N95" s="40"/>
      <c r="O95" s="98">
        <v>43674</v>
      </c>
      <c r="P95" s="122">
        <f t="shared" si="5"/>
        <v>3668616</v>
      </c>
      <c r="Q95" s="104">
        <f t="shared" ref="Q95:W95" si="23">$O95*D95</f>
        <v>0</v>
      </c>
      <c r="R95" s="104">
        <f t="shared" si="23"/>
        <v>0</v>
      </c>
      <c r="S95" s="104">
        <f t="shared" si="23"/>
        <v>1310220</v>
      </c>
      <c r="T95" s="104">
        <f t="shared" si="23"/>
        <v>0</v>
      </c>
      <c r="U95" s="104">
        <f t="shared" si="23"/>
        <v>2358396</v>
      </c>
      <c r="V95" s="104">
        <f t="shared" si="23"/>
        <v>2358396</v>
      </c>
      <c r="W95" s="104">
        <f t="shared" si="23"/>
        <v>3668616</v>
      </c>
      <c r="X95" s="1">
        <v>3668616</v>
      </c>
      <c r="Y95" s="104">
        <f t="shared" si="7"/>
        <v>0</v>
      </c>
    </row>
    <row r="96" spans="1:25" ht="15.75" customHeight="1" x14ac:dyDescent="0.25">
      <c r="A96" s="1"/>
      <c r="B96" s="1" t="s">
        <v>287</v>
      </c>
      <c r="C96" s="18">
        <v>160</v>
      </c>
      <c r="D96" s="18">
        <v>0</v>
      </c>
      <c r="E96" s="18">
        <v>0</v>
      </c>
      <c r="F96" s="18">
        <v>80</v>
      </c>
      <c r="G96" s="18">
        <v>0</v>
      </c>
      <c r="H96" s="18">
        <v>80</v>
      </c>
      <c r="I96" s="18">
        <v>80</v>
      </c>
      <c r="J96" s="18">
        <f t="shared" si="4"/>
        <v>160</v>
      </c>
      <c r="K96" s="121">
        <f t="shared" si="3"/>
        <v>0</v>
      </c>
      <c r="L96" s="1"/>
      <c r="M96" s="102"/>
      <c r="N96" s="40"/>
      <c r="O96" s="98">
        <v>143344</v>
      </c>
      <c r="P96" s="122">
        <f t="shared" si="5"/>
        <v>22935040</v>
      </c>
      <c r="Q96" s="104">
        <f t="shared" ref="Q96:W96" si="24">$O96*D96</f>
        <v>0</v>
      </c>
      <c r="R96" s="104">
        <f t="shared" si="24"/>
        <v>0</v>
      </c>
      <c r="S96" s="104">
        <f t="shared" si="24"/>
        <v>11467520</v>
      </c>
      <c r="T96" s="104">
        <f t="shared" si="24"/>
        <v>0</v>
      </c>
      <c r="U96" s="104">
        <f t="shared" si="24"/>
        <v>11467520</v>
      </c>
      <c r="V96" s="104">
        <f t="shared" si="24"/>
        <v>11467520</v>
      </c>
      <c r="W96" s="104">
        <f t="shared" si="24"/>
        <v>22935040</v>
      </c>
      <c r="X96" s="1">
        <v>22935040</v>
      </c>
      <c r="Y96" s="104">
        <f t="shared" si="7"/>
        <v>0</v>
      </c>
    </row>
    <row r="97" spans="1:25" ht="15.75" customHeight="1" x14ac:dyDescent="0.25">
      <c r="A97" s="1"/>
      <c r="B97" s="1" t="s">
        <v>288</v>
      </c>
      <c r="C97" s="18">
        <v>1</v>
      </c>
      <c r="D97" s="18">
        <v>0</v>
      </c>
      <c r="E97" s="18">
        <v>0</v>
      </c>
      <c r="F97" s="18">
        <v>1</v>
      </c>
      <c r="G97" s="18">
        <v>0</v>
      </c>
      <c r="H97" s="18">
        <v>0</v>
      </c>
      <c r="I97" s="18">
        <v>0</v>
      </c>
      <c r="J97" s="18">
        <f t="shared" si="4"/>
        <v>1</v>
      </c>
      <c r="K97" s="121">
        <f t="shared" si="3"/>
        <v>0</v>
      </c>
      <c r="L97" s="1"/>
      <c r="M97" s="102"/>
      <c r="N97" s="40"/>
      <c r="O97" s="98">
        <v>2866880</v>
      </c>
      <c r="P97" s="122">
        <f t="shared" si="5"/>
        <v>2866880</v>
      </c>
      <c r="Q97" s="104">
        <f t="shared" ref="Q97:W97" si="25">$O97*D97</f>
        <v>0</v>
      </c>
      <c r="R97" s="104">
        <f t="shared" si="25"/>
        <v>0</v>
      </c>
      <c r="S97" s="104">
        <f t="shared" si="25"/>
        <v>2866880</v>
      </c>
      <c r="T97" s="104">
        <f t="shared" si="25"/>
        <v>0</v>
      </c>
      <c r="U97" s="104">
        <f t="shared" si="25"/>
        <v>0</v>
      </c>
      <c r="V97" s="104">
        <f t="shared" si="25"/>
        <v>0</v>
      </c>
      <c r="W97" s="104">
        <f t="shared" si="25"/>
        <v>2866880</v>
      </c>
      <c r="X97" s="1">
        <v>2866880</v>
      </c>
      <c r="Y97" s="104">
        <f t="shared" si="7"/>
        <v>0</v>
      </c>
    </row>
    <row r="98" spans="1:25" ht="15.75" customHeight="1" x14ac:dyDescent="0.25">
      <c r="A98" s="1"/>
      <c r="B98" s="1" t="s">
        <v>289</v>
      </c>
      <c r="C98" s="18">
        <v>180</v>
      </c>
      <c r="D98" s="18">
        <v>52</v>
      </c>
      <c r="E98" s="18">
        <v>16</v>
      </c>
      <c r="F98" s="18">
        <v>128</v>
      </c>
      <c r="G98" s="18">
        <v>36</v>
      </c>
      <c r="H98" s="18">
        <v>0</v>
      </c>
      <c r="I98" s="120">
        <v>42</v>
      </c>
      <c r="J98" s="18">
        <f t="shared" si="4"/>
        <v>186</v>
      </c>
      <c r="K98" s="121">
        <f t="shared" si="3"/>
        <v>6</v>
      </c>
      <c r="L98" s="1"/>
      <c r="M98" s="102"/>
      <c r="N98" s="40"/>
      <c r="O98" s="98">
        <v>218370</v>
      </c>
      <c r="P98" s="122">
        <f t="shared" si="5"/>
        <v>39306600</v>
      </c>
      <c r="Q98" s="104">
        <f t="shared" ref="Q98:W98" si="26">$O98*D98</f>
        <v>11355240</v>
      </c>
      <c r="R98" s="104">
        <f t="shared" si="26"/>
        <v>3493920</v>
      </c>
      <c r="S98" s="104">
        <f t="shared" si="26"/>
        <v>27951360</v>
      </c>
      <c r="T98" s="104">
        <f t="shared" si="26"/>
        <v>7861320</v>
      </c>
      <c r="U98" s="104">
        <f t="shared" si="26"/>
        <v>0</v>
      </c>
      <c r="V98" s="104">
        <f t="shared" si="26"/>
        <v>9171540</v>
      </c>
      <c r="W98" s="104">
        <f t="shared" si="26"/>
        <v>40616820</v>
      </c>
      <c r="X98" s="1">
        <v>39306600</v>
      </c>
      <c r="Y98" s="104">
        <f t="shared" si="7"/>
        <v>-1310220</v>
      </c>
    </row>
    <row r="99" spans="1:25" ht="15.75" customHeight="1" x14ac:dyDescent="0.25">
      <c r="A99" s="1"/>
      <c r="B99" s="1" t="s">
        <v>290</v>
      </c>
      <c r="C99" s="18">
        <v>125</v>
      </c>
      <c r="D99" s="18">
        <v>40</v>
      </c>
      <c r="E99" s="18">
        <v>0</v>
      </c>
      <c r="F99" s="18">
        <v>85</v>
      </c>
      <c r="G99" s="18">
        <v>40</v>
      </c>
      <c r="H99" s="18">
        <v>0</v>
      </c>
      <c r="I99" s="120">
        <v>12.415546643190194</v>
      </c>
      <c r="J99" s="18">
        <f t="shared" si="4"/>
        <v>97.415546643190197</v>
      </c>
      <c r="K99" s="121">
        <f t="shared" si="3"/>
        <v>-27.584453356809803</v>
      </c>
      <c r="L99" s="1"/>
      <c r="M99" s="102"/>
      <c r="N99" s="40"/>
      <c r="O99" s="98">
        <v>153345</v>
      </c>
      <c r="P99" s="122">
        <f t="shared" si="5"/>
        <v>19168125</v>
      </c>
      <c r="Q99" s="104">
        <f t="shared" ref="Q99:W99" si="27">$O99*D99</f>
        <v>6133800</v>
      </c>
      <c r="R99" s="104">
        <f t="shared" si="27"/>
        <v>0</v>
      </c>
      <c r="S99" s="104">
        <f t="shared" si="27"/>
        <v>13034325</v>
      </c>
      <c r="T99" s="104">
        <f t="shared" si="27"/>
        <v>6133800</v>
      </c>
      <c r="U99" s="104">
        <f t="shared" si="27"/>
        <v>0</v>
      </c>
      <c r="V99" s="104">
        <f t="shared" si="27"/>
        <v>1903862.0000000002</v>
      </c>
      <c r="W99" s="104">
        <f t="shared" si="27"/>
        <v>14938187</v>
      </c>
      <c r="X99" s="1">
        <v>19168125</v>
      </c>
      <c r="Y99" s="104">
        <f t="shared" si="7"/>
        <v>4229938</v>
      </c>
    </row>
    <row r="100" spans="1:25" ht="15.75" customHeight="1" x14ac:dyDescent="0.25">
      <c r="A100" s="1"/>
      <c r="B100" s="1" t="s">
        <v>291</v>
      </c>
      <c r="C100" s="18">
        <v>2</v>
      </c>
      <c r="D100" s="18">
        <v>0</v>
      </c>
      <c r="E100" s="18">
        <v>0</v>
      </c>
      <c r="F100" s="18">
        <v>2</v>
      </c>
      <c r="G100" s="18">
        <v>0</v>
      </c>
      <c r="H100" s="18">
        <v>0</v>
      </c>
      <c r="I100" s="18">
        <v>0</v>
      </c>
      <c r="J100" s="18">
        <f t="shared" si="4"/>
        <v>2</v>
      </c>
      <c r="K100" s="121">
        <f t="shared" si="3"/>
        <v>0</v>
      </c>
      <c r="L100" s="1"/>
      <c r="M100" s="102"/>
      <c r="N100" s="40"/>
      <c r="O100" s="98">
        <v>262044</v>
      </c>
      <c r="P100" s="122">
        <f t="shared" si="5"/>
        <v>524088</v>
      </c>
      <c r="Q100" s="104">
        <f t="shared" ref="Q100:W100" si="28">$O100*D100</f>
        <v>0</v>
      </c>
      <c r="R100" s="104">
        <f t="shared" si="28"/>
        <v>0</v>
      </c>
      <c r="S100" s="104">
        <f t="shared" si="28"/>
        <v>524088</v>
      </c>
      <c r="T100" s="104">
        <f t="shared" si="28"/>
        <v>0</v>
      </c>
      <c r="U100" s="104">
        <f t="shared" si="28"/>
        <v>0</v>
      </c>
      <c r="V100" s="104">
        <f t="shared" si="28"/>
        <v>0</v>
      </c>
      <c r="W100" s="104">
        <f t="shared" si="28"/>
        <v>524088</v>
      </c>
      <c r="X100" s="1">
        <v>524088</v>
      </c>
      <c r="Y100" s="104">
        <f t="shared" si="7"/>
        <v>0</v>
      </c>
    </row>
    <row r="101" spans="1:25" ht="15.75" customHeight="1" x14ac:dyDescent="0.25">
      <c r="A101" s="1"/>
      <c r="B101" s="1" t="s">
        <v>292</v>
      </c>
      <c r="C101" s="18">
        <v>6</v>
      </c>
      <c r="D101" s="18">
        <v>0</v>
      </c>
      <c r="E101" s="18">
        <v>0</v>
      </c>
      <c r="F101" s="18">
        <v>6</v>
      </c>
      <c r="G101" s="18">
        <v>0</v>
      </c>
      <c r="H101" s="18">
        <v>0</v>
      </c>
      <c r="I101" s="18">
        <v>0</v>
      </c>
      <c r="J101" s="18">
        <f t="shared" si="4"/>
        <v>6</v>
      </c>
      <c r="K101" s="121">
        <f t="shared" si="3"/>
        <v>0</v>
      </c>
      <c r="L101" s="1"/>
      <c r="M101" s="102"/>
      <c r="N101" s="40"/>
      <c r="O101" s="98">
        <v>114222</v>
      </c>
      <c r="P101" s="122">
        <f t="shared" si="5"/>
        <v>685332</v>
      </c>
      <c r="Q101" s="104">
        <f t="shared" ref="Q101:W101" si="29">$O101*D101</f>
        <v>0</v>
      </c>
      <c r="R101" s="104">
        <f t="shared" si="29"/>
        <v>0</v>
      </c>
      <c r="S101" s="104">
        <f t="shared" si="29"/>
        <v>685332</v>
      </c>
      <c r="T101" s="104">
        <f t="shared" si="29"/>
        <v>0</v>
      </c>
      <c r="U101" s="104">
        <f t="shared" si="29"/>
        <v>0</v>
      </c>
      <c r="V101" s="104">
        <f t="shared" si="29"/>
        <v>0</v>
      </c>
      <c r="W101" s="104">
        <f t="shared" si="29"/>
        <v>685332</v>
      </c>
      <c r="X101" s="1">
        <v>685332</v>
      </c>
      <c r="Y101" s="104">
        <f t="shared" si="7"/>
        <v>0</v>
      </c>
    </row>
    <row r="102" spans="1:25" ht="15.75" customHeight="1" x14ac:dyDescent="0.25">
      <c r="A102" s="1"/>
      <c r="B102" s="1" t="s">
        <v>293</v>
      </c>
      <c r="C102" s="18">
        <v>50</v>
      </c>
      <c r="D102" s="18">
        <v>0</v>
      </c>
      <c r="E102" s="18">
        <v>0</v>
      </c>
      <c r="F102" s="18">
        <v>50</v>
      </c>
      <c r="G102" s="18">
        <v>0</v>
      </c>
      <c r="H102" s="18">
        <v>0</v>
      </c>
      <c r="I102" s="18">
        <v>0</v>
      </c>
      <c r="J102" s="18">
        <f t="shared" si="4"/>
        <v>50</v>
      </c>
      <c r="K102" s="121">
        <f t="shared" si="3"/>
        <v>0</v>
      </c>
      <c r="L102" s="1"/>
      <c r="M102" s="102"/>
      <c r="N102" s="40"/>
      <c r="O102" s="98">
        <v>87348</v>
      </c>
      <c r="P102" s="122">
        <f t="shared" si="5"/>
        <v>4367400</v>
      </c>
      <c r="Q102" s="104">
        <f t="shared" ref="Q102:W102" si="30">$O102*D102</f>
        <v>0</v>
      </c>
      <c r="R102" s="104">
        <f t="shared" si="30"/>
        <v>0</v>
      </c>
      <c r="S102" s="104">
        <f t="shared" si="30"/>
        <v>4367400</v>
      </c>
      <c r="T102" s="104">
        <f t="shared" si="30"/>
        <v>0</v>
      </c>
      <c r="U102" s="104">
        <f t="shared" si="30"/>
        <v>0</v>
      </c>
      <c r="V102" s="104">
        <f t="shared" si="30"/>
        <v>0</v>
      </c>
      <c r="W102" s="104">
        <f t="shared" si="30"/>
        <v>4367400</v>
      </c>
      <c r="X102" s="1">
        <v>4367400</v>
      </c>
      <c r="Y102" s="104">
        <f t="shared" si="7"/>
        <v>0</v>
      </c>
    </row>
    <row r="103" spans="1:25" ht="15.75" customHeight="1" x14ac:dyDescent="0.25">
      <c r="A103" s="1"/>
      <c r="B103" s="1" t="s">
        <v>294</v>
      </c>
      <c r="C103" s="18">
        <v>15</v>
      </c>
      <c r="D103" s="18">
        <v>0</v>
      </c>
      <c r="E103" s="18">
        <v>0</v>
      </c>
      <c r="F103" s="18">
        <v>15</v>
      </c>
      <c r="G103" s="18">
        <v>0</v>
      </c>
      <c r="H103" s="18">
        <v>0</v>
      </c>
      <c r="I103" s="18">
        <v>0</v>
      </c>
      <c r="J103" s="18">
        <f t="shared" si="4"/>
        <v>15</v>
      </c>
      <c r="K103" s="121">
        <f t="shared" si="3"/>
        <v>0</v>
      </c>
      <c r="L103" s="1"/>
      <c r="M103" s="102"/>
      <c r="N103" s="40"/>
      <c r="O103" s="98">
        <v>87348</v>
      </c>
      <c r="P103" s="122">
        <f t="shared" si="5"/>
        <v>1310220</v>
      </c>
      <c r="Q103" s="104">
        <f t="shared" ref="Q103:W103" si="31">$O103*D103</f>
        <v>0</v>
      </c>
      <c r="R103" s="104">
        <f t="shared" si="31"/>
        <v>0</v>
      </c>
      <c r="S103" s="104">
        <f t="shared" si="31"/>
        <v>1310220</v>
      </c>
      <c r="T103" s="104">
        <f t="shared" si="31"/>
        <v>0</v>
      </c>
      <c r="U103" s="104">
        <f t="shared" si="31"/>
        <v>0</v>
      </c>
      <c r="V103" s="104">
        <f t="shared" si="31"/>
        <v>0</v>
      </c>
      <c r="W103" s="104">
        <f t="shared" si="31"/>
        <v>1310220</v>
      </c>
      <c r="X103" s="1">
        <v>1310220</v>
      </c>
      <c r="Y103" s="104">
        <f t="shared" si="7"/>
        <v>0</v>
      </c>
    </row>
    <row r="104" spans="1:25" ht="15.75" customHeight="1" x14ac:dyDescent="0.25">
      <c r="A104" s="1"/>
      <c r="B104" s="1" t="s">
        <v>295</v>
      </c>
      <c r="C104" s="18">
        <v>14</v>
      </c>
      <c r="D104" s="18">
        <v>0</v>
      </c>
      <c r="E104" s="18">
        <v>0</v>
      </c>
      <c r="F104" s="18">
        <v>14</v>
      </c>
      <c r="G104" s="18">
        <v>0</v>
      </c>
      <c r="H104" s="18">
        <v>0</v>
      </c>
      <c r="I104" s="18">
        <v>0</v>
      </c>
      <c r="J104" s="18">
        <f t="shared" si="4"/>
        <v>14</v>
      </c>
      <c r="K104" s="121">
        <f t="shared" si="3"/>
        <v>0</v>
      </c>
      <c r="L104" s="1"/>
      <c r="M104" s="102"/>
      <c r="N104" s="40"/>
      <c r="O104" s="98">
        <v>87348</v>
      </c>
      <c r="P104" s="122">
        <f t="shared" si="5"/>
        <v>1222872</v>
      </c>
      <c r="Q104" s="104">
        <f t="shared" ref="Q104:W104" si="32">$O104*D104</f>
        <v>0</v>
      </c>
      <c r="R104" s="104">
        <f t="shared" si="32"/>
        <v>0</v>
      </c>
      <c r="S104" s="104">
        <f t="shared" si="32"/>
        <v>1222872</v>
      </c>
      <c r="T104" s="104">
        <f t="shared" si="32"/>
        <v>0</v>
      </c>
      <c r="U104" s="104">
        <f t="shared" si="32"/>
        <v>0</v>
      </c>
      <c r="V104" s="104">
        <f t="shared" si="32"/>
        <v>0</v>
      </c>
      <c r="W104" s="104">
        <f t="shared" si="32"/>
        <v>1222872</v>
      </c>
      <c r="X104" s="1">
        <v>1222872</v>
      </c>
      <c r="Y104" s="104">
        <f t="shared" si="7"/>
        <v>0</v>
      </c>
    </row>
    <row r="105" spans="1:25" ht="15.75" customHeight="1" x14ac:dyDescent="0.25">
      <c r="A105" s="1"/>
      <c r="B105" s="1" t="s">
        <v>296</v>
      </c>
      <c r="C105" s="18">
        <v>10</v>
      </c>
      <c r="D105" s="18">
        <v>2</v>
      </c>
      <c r="E105" s="18">
        <v>0</v>
      </c>
      <c r="F105" s="18">
        <v>8</v>
      </c>
      <c r="G105" s="18">
        <v>2</v>
      </c>
      <c r="H105" s="18">
        <v>0</v>
      </c>
      <c r="I105" s="18">
        <v>2</v>
      </c>
      <c r="J105" s="18">
        <f t="shared" si="4"/>
        <v>10</v>
      </c>
      <c r="K105" s="121">
        <f t="shared" si="3"/>
        <v>0</v>
      </c>
      <c r="L105" s="1"/>
      <c r="M105" s="102"/>
      <c r="N105" s="40"/>
      <c r="O105" s="98">
        <v>87348</v>
      </c>
      <c r="P105" s="122">
        <f t="shared" si="5"/>
        <v>873480</v>
      </c>
      <c r="Q105" s="104">
        <f t="shared" ref="Q105:W105" si="33">$O105*D105</f>
        <v>174696</v>
      </c>
      <c r="R105" s="104">
        <f t="shared" si="33"/>
        <v>0</v>
      </c>
      <c r="S105" s="104">
        <f t="shared" si="33"/>
        <v>698784</v>
      </c>
      <c r="T105" s="104">
        <f t="shared" si="33"/>
        <v>174696</v>
      </c>
      <c r="U105" s="104">
        <f t="shared" si="33"/>
        <v>0</v>
      </c>
      <c r="V105" s="104">
        <f t="shared" si="33"/>
        <v>174696</v>
      </c>
      <c r="W105" s="104">
        <f t="shared" si="33"/>
        <v>873480</v>
      </c>
      <c r="X105" s="1">
        <v>873480</v>
      </c>
      <c r="Y105" s="104">
        <f t="shared" si="7"/>
        <v>0</v>
      </c>
    </row>
    <row r="106" spans="1:25" ht="15.75" customHeight="1" x14ac:dyDescent="0.25">
      <c r="A106" s="1"/>
      <c r="B106" s="1" t="s">
        <v>297</v>
      </c>
      <c r="C106" s="18">
        <v>10</v>
      </c>
      <c r="D106" s="18">
        <v>2</v>
      </c>
      <c r="E106" s="18">
        <v>0</v>
      </c>
      <c r="F106" s="18">
        <v>8</v>
      </c>
      <c r="G106" s="18">
        <v>2</v>
      </c>
      <c r="H106" s="18">
        <v>0</v>
      </c>
      <c r="I106" s="18">
        <v>2</v>
      </c>
      <c r="J106" s="18">
        <f t="shared" si="4"/>
        <v>10</v>
      </c>
      <c r="K106" s="121">
        <f t="shared" si="3"/>
        <v>0</v>
      </c>
      <c r="L106" s="1"/>
      <c r="M106" s="102"/>
      <c r="N106" s="40"/>
      <c r="O106" s="98">
        <v>53754</v>
      </c>
      <c r="P106" s="122">
        <f t="shared" si="5"/>
        <v>537540</v>
      </c>
      <c r="Q106" s="104">
        <f t="shared" ref="Q106:W106" si="34">$O106*D106</f>
        <v>107508</v>
      </c>
      <c r="R106" s="104">
        <f t="shared" si="34"/>
        <v>0</v>
      </c>
      <c r="S106" s="104">
        <f t="shared" si="34"/>
        <v>430032</v>
      </c>
      <c r="T106" s="104">
        <f t="shared" si="34"/>
        <v>107508</v>
      </c>
      <c r="U106" s="104">
        <f t="shared" si="34"/>
        <v>0</v>
      </c>
      <c r="V106" s="104">
        <f t="shared" si="34"/>
        <v>107508</v>
      </c>
      <c r="W106" s="104">
        <f t="shared" si="34"/>
        <v>537540</v>
      </c>
      <c r="X106" s="1">
        <v>537540</v>
      </c>
      <c r="Y106" s="104">
        <f t="shared" si="7"/>
        <v>0</v>
      </c>
    </row>
    <row r="107" spans="1:25" ht="15.75" customHeight="1" x14ac:dyDescent="0.25">
      <c r="A107" s="1"/>
      <c r="B107" s="1" t="s">
        <v>298</v>
      </c>
      <c r="C107" s="18">
        <v>6</v>
      </c>
      <c r="D107" s="18">
        <v>0</v>
      </c>
      <c r="E107" s="18">
        <v>0</v>
      </c>
      <c r="F107" s="18">
        <v>0</v>
      </c>
      <c r="G107" s="18">
        <v>0</v>
      </c>
      <c r="H107" s="18">
        <v>6</v>
      </c>
      <c r="I107" s="18">
        <v>6</v>
      </c>
      <c r="J107" s="18">
        <f t="shared" si="4"/>
        <v>6</v>
      </c>
      <c r="K107" s="121">
        <f t="shared" si="3"/>
        <v>0</v>
      </c>
      <c r="L107" s="1"/>
      <c r="M107" s="102"/>
      <c r="N107" s="40"/>
      <c r="O107" s="98">
        <v>33594</v>
      </c>
      <c r="P107" s="122">
        <f t="shared" si="5"/>
        <v>201564</v>
      </c>
      <c r="Q107" s="104">
        <f t="shared" ref="Q107:W107" si="35">$O107*D107</f>
        <v>0</v>
      </c>
      <c r="R107" s="104">
        <f t="shared" si="35"/>
        <v>0</v>
      </c>
      <c r="S107" s="104">
        <f t="shared" si="35"/>
        <v>0</v>
      </c>
      <c r="T107" s="104">
        <f t="shared" si="35"/>
        <v>0</v>
      </c>
      <c r="U107" s="104">
        <f t="shared" si="35"/>
        <v>201564</v>
      </c>
      <c r="V107" s="104">
        <f t="shared" si="35"/>
        <v>201564</v>
      </c>
      <c r="W107" s="104">
        <f t="shared" si="35"/>
        <v>201564</v>
      </c>
      <c r="X107" s="1">
        <v>201564</v>
      </c>
      <c r="Y107" s="104">
        <f t="shared" si="7"/>
        <v>0</v>
      </c>
    </row>
    <row r="108" spans="1:25" ht="15.75" customHeight="1" x14ac:dyDescent="0.25">
      <c r="A108" s="1"/>
      <c r="B108" s="1" t="s">
        <v>299</v>
      </c>
      <c r="C108" s="18">
        <v>2</v>
      </c>
      <c r="D108" s="18">
        <v>0</v>
      </c>
      <c r="E108" s="18">
        <v>0</v>
      </c>
      <c r="F108" s="18">
        <v>2</v>
      </c>
      <c r="G108" s="18">
        <v>0</v>
      </c>
      <c r="H108" s="18">
        <v>0</v>
      </c>
      <c r="I108" s="18">
        <v>0</v>
      </c>
      <c r="J108" s="18">
        <f t="shared" si="4"/>
        <v>2</v>
      </c>
      <c r="K108" s="121">
        <f t="shared" si="3"/>
        <v>0</v>
      </c>
      <c r="L108" s="1"/>
      <c r="M108" s="102"/>
      <c r="N108" s="40"/>
      <c r="O108" s="98">
        <v>153345</v>
      </c>
      <c r="P108" s="122">
        <f t="shared" si="5"/>
        <v>306690</v>
      </c>
      <c r="Q108" s="104">
        <f t="shared" ref="Q108:W108" si="36">$O108*D108</f>
        <v>0</v>
      </c>
      <c r="R108" s="104">
        <f t="shared" si="36"/>
        <v>0</v>
      </c>
      <c r="S108" s="104">
        <f t="shared" si="36"/>
        <v>306690</v>
      </c>
      <c r="T108" s="104">
        <f t="shared" si="36"/>
        <v>0</v>
      </c>
      <c r="U108" s="104">
        <f t="shared" si="36"/>
        <v>0</v>
      </c>
      <c r="V108" s="104">
        <f t="shared" si="36"/>
        <v>0</v>
      </c>
      <c r="W108" s="104">
        <f t="shared" si="36"/>
        <v>306690</v>
      </c>
      <c r="X108" s="1">
        <v>306690</v>
      </c>
      <c r="Y108" s="104">
        <f t="shared" si="7"/>
        <v>0</v>
      </c>
    </row>
    <row r="109" spans="1:25" ht="15.75" customHeight="1" x14ac:dyDescent="0.25">
      <c r="A109" s="1"/>
      <c r="B109" s="1" t="s">
        <v>300</v>
      </c>
      <c r="C109" s="18">
        <v>120</v>
      </c>
      <c r="D109" s="18">
        <v>30</v>
      </c>
      <c r="E109" s="18">
        <v>0</v>
      </c>
      <c r="F109" s="18">
        <v>90</v>
      </c>
      <c r="G109" s="18">
        <v>30</v>
      </c>
      <c r="H109" s="18">
        <v>0</v>
      </c>
      <c r="I109" s="18">
        <v>30</v>
      </c>
      <c r="J109" s="18">
        <f t="shared" si="4"/>
        <v>120</v>
      </c>
      <c r="K109" s="121">
        <f t="shared" si="3"/>
        <v>0</v>
      </c>
      <c r="L109" s="1"/>
      <c r="M109" s="102"/>
      <c r="N109" s="40"/>
      <c r="O109" s="98">
        <v>262044</v>
      </c>
      <c r="P109" s="122">
        <f t="shared" si="5"/>
        <v>31445280</v>
      </c>
      <c r="Q109" s="104">
        <f t="shared" ref="Q109:W109" si="37">$O109*D109</f>
        <v>7861320</v>
      </c>
      <c r="R109" s="104">
        <f t="shared" si="37"/>
        <v>0</v>
      </c>
      <c r="S109" s="104">
        <f t="shared" si="37"/>
        <v>23583960</v>
      </c>
      <c r="T109" s="104">
        <f t="shared" si="37"/>
        <v>7861320</v>
      </c>
      <c r="U109" s="104">
        <f t="shared" si="37"/>
        <v>0</v>
      </c>
      <c r="V109" s="104">
        <f t="shared" si="37"/>
        <v>7861320</v>
      </c>
      <c r="W109" s="104">
        <f t="shared" si="37"/>
        <v>31445280</v>
      </c>
      <c r="X109" s="1">
        <v>31445280</v>
      </c>
      <c r="Y109" s="104">
        <f t="shared" si="7"/>
        <v>0</v>
      </c>
    </row>
    <row r="110" spans="1:25" ht="15.75" customHeight="1" x14ac:dyDescent="0.25">
      <c r="A110" s="1"/>
      <c r="B110" s="1" t="s">
        <v>301</v>
      </c>
      <c r="C110" s="18">
        <v>4</v>
      </c>
      <c r="D110" s="18">
        <v>0</v>
      </c>
      <c r="E110" s="18">
        <v>0</v>
      </c>
      <c r="F110" s="18">
        <v>4</v>
      </c>
      <c r="G110" s="18">
        <v>0</v>
      </c>
      <c r="H110" s="18">
        <v>0</v>
      </c>
      <c r="I110" s="120">
        <v>2</v>
      </c>
      <c r="J110" s="18">
        <f t="shared" si="4"/>
        <v>6</v>
      </c>
      <c r="K110" s="121">
        <f t="shared" si="3"/>
        <v>2</v>
      </c>
      <c r="L110" s="1"/>
      <c r="M110" s="102"/>
      <c r="N110" s="40"/>
      <c r="O110" s="98">
        <v>349392</v>
      </c>
      <c r="P110" s="122">
        <f t="shared" si="5"/>
        <v>1397568</v>
      </c>
      <c r="Q110" s="104">
        <f t="shared" ref="Q110:W110" si="38">$O110*D110</f>
        <v>0</v>
      </c>
      <c r="R110" s="104">
        <f t="shared" si="38"/>
        <v>0</v>
      </c>
      <c r="S110" s="104">
        <f t="shared" si="38"/>
        <v>1397568</v>
      </c>
      <c r="T110" s="104">
        <f t="shared" si="38"/>
        <v>0</v>
      </c>
      <c r="U110" s="104">
        <f t="shared" si="38"/>
        <v>0</v>
      </c>
      <c r="V110" s="104">
        <f t="shared" si="38"/>
        <v>698784</v>
      </c>
      <c r="W110" s="104">
        <f t="shared" si="38"/>
        <v>2096352</v>
      </c>
      <c r="X110" s="1">
        <v>1397568</v>
      </c>
      <c r="Y110" s="104">
        <f t="shared" si="7"/>
        <v>-698784</v>
      </c>
    </row>
    <row r="111" spans="1:25" ht="15.75" customHeight="1" x14ac:dyDescent="0.25">
      <c r="A111" s="1"/>
      <c r="B111" s="1" t="s">
        <v>302</v>
      </c>
      <c r="C111" s="18">
        <v>10</v>
      </c>
      <c r="D111" s="18">
        <v>2</v>
      </c>
      <c r="E111" s="18">
        <v>0</v>
      </c>
      <c r="F111" s="18">
        <v>8</v>
      </c>
      <c r="G111" s="18">
        <v>2</v>
      </c>
      <c r="H111" s="18">
        <v>0</v>
      </c>
      <c r="I111" s="18">
        <v>2</v>
      </c>
      <c r="J111" s="18">
        <f t="shared" si="4"/>
        <v>10</v>
      </c>
      <c r="K111" s="121">
        <f t="shared" si="3"/>
        <v>0</v>
      </c>
      <c r="L111" s="1"/>
      <c r="M111" s="102"/>
      <c r="N111" s="40"/>
      <c r="O111" s="98">
        <v>698784</v>
      </c>
      <c r="P111" s="122">
        <f t="shared" si="5"/>
        <v>6987840</v>
      </c>
      <c r="Q111" s="104">
        <f t="shared" ref="Q111:W111" si="39">$O111*D111</f>
        <v>1397568</v>
      </c>
      <c r="R111" s="104">
        <f t="shared" si="39"/>
        <v>0</v>
      </c>
      <c r="S111" s="104">
        <f t="shared" si="39"/>
        <v>5590272</v>
      </c>
      <c r="T111" s="104">
        <f t="shared" si="39"/>
        <v>1397568</v>
      </c>
      <c r="U111" s="104">
        <f t="shared" si="39"/>
        <v>0</v>
      </c>
      <c r="V111" s="104">
        <f t="shared" si="39"/>
        <v>1397568</v>
      </c>
      <c r="W111" s="104">
        <f t="shared" si="39"/>
        <v>6987840</v>
      </c>
      <c r="X111" s="1">
        <v>6987840</v>
      </c>
      <c r="Y111" s="104">
        <f t="shared" si="7"/>
        <v>0</v>
      </c>
    </row>
    <row r="112" spans="1:25" ht="15.75" customHeight="1" x14ac:dyDescent="0.25">
      <c r="A112" s="1"/>
      <c r="B112" s="1" t="s">
        <v>303</v>
      </c>
      <c r="C112" s="18">
        <v>0</v>
      </c>
      <c r="D112" s="18">
        <v>0</v>
      </c>
      <c r="E112" s="18">
        <v>0</v>
      </c>
      <c r="F112" s="18">
        <v>0</v>
      </c>
      <c r="G112" s="18">
        <v>0</v>
      </c>
      <c r="H112" s="18">
        <v>0</v>
      </c>
      <c r="I112" s="18">
        <v>0</v>
      </c>
      <c r="J112" s="18">
        <f t="shared" si="4"/>
        <v>0</v>
      </c>
      <c r="K112" s="121">
        <f t="shared" si="3"/>
        <v>0</v>
      </c>
      <c r="L112" s="1"/>
      <c r="M112" s="102"/>
      <c r="N112" s="40"/>
      <c r="O112" s="98">
        <v>309078</v>
      </c>
      <c r="P112" s="122">
        <f t="shared" si="5"/>
        <v>0</v>
      </c>
      <c r="Q112" s="104">
        <f t="shared" ref="Q112:W112" si="40">$O112*D112</f>
        <v>0</v>
      </c>
      <c r="R112" s="104">
        <f t="shared" si="40"/>
        <v>0</v>
      </c>
      <c r="S112" s="104">
        <f t="shared" si="40"/>
        <v>0</v>
      </c>
      <c r="T112" s="104">
        <f t="shared" si="40"/>
        <v>0</v>
      </c>
      <c r="U112" s="104">
        <f t="shared" si="40"/>
        <v>0</v>
      </c>
      <c r="V112" s="104">
        <f t="shared" si="40"/>
        <v>0</v>
      </c>
      <c r="W112" s="104">
        <f t="shared" si="40"/>
        <v>0</v>
      </c>
      <c r="X112" s="1">
        <v>0</v>
      </c>
      <c r="Y112" s="104">
        <f t="shared" si="7"/>
        <v>0</v>
      </c>
    </row>
    <row r="113" spans="1:25" ht="15.75" customHeight="1" x14ac:dyDescent="0.25">
      <c r="A113" s="1"/>
      <c r="B113" s="1" t="s">
        <v>304</v>
      </c>
      <c r="C113" s="18">
        <v>0</v>
      </c>
      <c r="D113" s="18">
        <v>0</v>
      </c>
      <c r="E113" s="18">
        <v>0</v>
      </c>
      <c r="F113" s="18">
        <v>0</v>
      </c>
      <c r="G113" s="18">
        <v>0</v>
      </c>
      <c r="H113" s="18">
        <v>0</v>
      </c>
      <c r="I113" s="18">
        <v>0</v>
      </c>
      <c r="J113" s="18">
        <f t="shared" si="4"/>
        <v>0</v>
      </c>
      <c r="K113" s="121">
        <f t="shared" si="3"/>
        <v>0</v>
      </c>
      <c r="L113" s="1"/>
      <c r="M113" s="102"/>
      <c r="N113" s="40"/>
      <c r="O113" s="98">
        <v>412104</v>
      </c>
      <c r="P113" s="122">
        <f t="shared" si="5"/>
        <v>0</v>
      </c>
      <c r="Q113" s="104">
        <f t="shared" ref="Q113:W113" si="41">$O113*D113</f>
        <v>0</v>
      </c>
      <c r="R113" s="104">
        <f t="shared" si="41"/>
        <v>0</v>
      </c>
      <c r="S113" s="104">
        <f t="shared" si="41"/>
        <v>0</v>
      </c>
      <c r="T113" s="104">
        <f t="shared" si="41"/>
        <v>0</v>
      </c>
      <c r="U113" s="104">
        <f t="shared" si="41"/>
        <v>0</v>
      </c>
      <c r="V113" s="104">
        <f t="shared" si="41"/>
        <v>0</v>
      </c>
      <c r="W113" s="104">
        <f t="shared" si="41"/>
        <v>0</v>
      </c>
      <c r="X113" s="1">
        <v>0</v>
      </c>
      <c r="Y113" s="104">
        <f t="shared" si="7"/>
        <v>0</v>
      </c>
    </row>
    <row r="114" spans="1:25" ht="15.75" customHeight="1" x14ac:dyDescent="0.25">
      <c r="A114" s="1"/>
      <c r="B114" s="1" t="s">
        <v>305</v>
      </c>
      <c r="C114" s="18">
        <v>0</v>
      </c>
      <c r="D114" s="18">
        <v>0</v>
      </c>
      <c r="E114" s="18">
        <v>0</v>
      </c>
      <c r="F114" s="18">
        <v>0</v>
      </c>
      <c r="G114" s="18">
        <v>0</v>
      </c>
      <c r="H114" s="18">
        <v>0</v>
      </c>
      <c r="I114" s="18">
        <v>0</v>
      </c>
      <c r="J114" s="18">
        <f t="shared" si="4"/>
        <v>0</v>
      </c>
      <c r="K114" s="121">
        <f t="shared" si="3"/>
        <v>0</v>
      </c>
      <c r="L114" s="1"/>
      <c r="M114" s="102"/>
      <c r="N114" s="40"/>
      <c r="O114" s="98">
        <v>824208</v>
      </c>
      <c r="P114" s="122">
        <f t="shared" si="5"/>
        <v>0</v>
      </c>
      <c r="Q114" s="104">
        <f t="shared" ref="Q114:W114" si="42">$O114*D114</f>
        <v>0</v>
      </c>
      <c r="R114" s="104">
        <f t="shared" si="42"/>
        <v>0</v>
      </c>
      <c r="S114" s="104">
        <f t="shared" si="42"/>
        <v>0</v>
      </c>
      <c r="T114" s="104">
        <f t="shared" si="42"/>
        <v>0</v>
      </c>
      <c r="U114" s="104">
        <f t="shared" si="42"/>
        <v>0</v>
      </c>
      <c r="V114" s="104">
        <f t="shared" si="42"/>
        <v>0</v>
      </c>
      <c r="W114" s="104">
        <f t="shared" si="42"/>
        <v>0</v>
      </c>
      <c r="X114" s="1">
        <v>0</v>
      </c>
      <c r="Y114" s="104">
        <f t="shared" si="7"/>
        <v>0</v>
      </c>
    </row>
    <row r="115" spans="1:25" ht="15.75" customHeight="1" x14ac:dyDescent="0.25">
      <c r="A115" s="1"/>
      <c r="B115" s="1" t="s">
        <v>306</v>
      </c>
      <c r="C115" s="18">
        <v>0</v>
      </c>
      <c r="D115" s="18">
        <v>0</v>
      </c>
      <c r="E115" s="18">
        <v>0</v>
      </c>
      <c r="F115" s="18">
        <v>0</v>
      </c>
      <c r="G115" s="18">
        <v>0</v>
      </c>
      <c r="H115" s="18">
        <v>0</v>
      </c>
      <c r="I115" s="18">
        <v>0</v>
      </c>
      <c r="J115" s="18">
        <f t="shared" si="4"/>
        <v>0</v>
      </c>
      <c r="K115" s="121">
        <f t="shared" si="3"/>
        <v>0</v>
      </c>
      <c r="L115" s="1"/>
      <c r="M115" s="102"/>
      <c r="N115" s="40"/>
      <c r="O115" s="98">
        <v>68086720</v>
      </c>
      <c r="P115" s="122">
        <f t="shared" si="5"/>
        <v>0</v>
      </c>
      <c r="Q115" s="104">
        <f t="shared" ref="Q115:W115" si="43">$O115*D115</f>
        <v>0</v>
      </c>
      <c r="R115" s="104">
        <f t="shared" si="43"/>
        <v>0</v>
      </c>
      <c r="S115" s="104">
        <f t="shared" si="43"/>
        <v>0</v>
      </c>
      <c r="T115" s="104">
        <f t="shared" si="43"/>
        <v>0</v>
      </c>
      <c r="U115" s="104">
        <f t="shared" si="43"/>
        <v>0</v>
      </c>
      <c r="V115" s="104">
        <f t="shared" si="43"/>
        <v>0</v>
      </c>
      <c r="W115" s="104">
        <f t="shared" si="43"/>
        <v>0</v>
      </c>
      <c r="X115" s="1">
        <v>0</v>
      </c>
      <c r="Y115" s="104">
        <f t="shared" si="7"/>
        <v>0</v>
      </c>
    </row>
    <row r="116" spans="1:25" ht="15.75" customHeight="1" x14ac:dyDescent="0.25">
      <c r="A116" s="1"/>
      <c r="B116" s="1" t="s">
        <v>307</v>
      </c>
      <c r="C116" s="18">
        <v>0</v>
      </c>
      <c r="D116" s="18">
        <v>0</v>
      </c>
      <c r="E116" s="18">
        <v>0</v>
      </c>
      <c r="F116" s="18">
        <v>0</v>
      </c>
      <c r="G116" s="18">
        <v>0</v>
      </c>
      <c r="H116" s="18">
        <v>0</v>
      </c>
      <c r="I116" s="18">
        <v>0</v>
      </c>
      <c r="J116" s="18">
        <f t="shared" si="4"/>
        <v>0</v>
      </c>
      <c r="K116" s="121">
        <f t="shared" si="3"/>
        <v>0</v>
      </c>
      <c r="L116" s="1"/>
      <c r="M116" s="33"/>
      <c r="N116" s="40"/>
      <c r="O116" s="98">
        <v>30818240</v>
      </c>
      <c r="P116" s="122">
        <f t="shared" si="5"/>
        <v>0</v>
      </c>
      <c r="Q116" s="104">
        <f t="shared" ref="Q116:W116" si="44">$O116*D116</f>
        <v>0</v>
      </c>
      <c r="R116" s="104">
        <f t="shared" si="44"/>
        <v>0</v>
      </c>
      <c r="S116" s="104">
        <f t="shared" si="44"/>
        <v>0</v>
      </c>
      <c r="T116" s="104">
        <f t="shared" si="44"/>
        <v>0</v>
      </c>
      <c r="U116" s="104">
        <f t="shared" si="44"/>
        <v>0</v>
      </c>
      <c r="V116" s="104">
        <f t="shared" si="44"/>
        <v>0</v>
      </c>
      <c r="W116" s="104">
        <f t="shared" si="44"/>
        <v>0</v>
      </c>
      <c r="X116" s="1">
        <v>0</v>
      </c>
      <c r="Y116" s="104">
        <f t="shared" si="7"/>
        <v>0</v>
      </c>
    </row>
    <row r="117" spans="1:25" ht="15.75" customHeight="1" x14ac:dyDescent="0.25">
      <c r="A117" s="1"/>
      <c r="B117" s="1" t="s">
        <v>308</v>
      </c>
      <c r="C117" s="18">
        <v>1.425</v>
      </c>
      <c r="D117" s="18">
        <v>0.42499999999999999</v>
      </c>
      <c r="E117" s="18">
        <v>0.30370000000000003</v>
      </c>
      <c r="F117" s="18">
        <v>1</v>
      </c>
      <c r="G117" s="18">
        <v>0.12129999999999996</v>
      </c>
      <c r="H117" s="18">
        <v>0</v>
      </c>
      <c r="I117" s="120">
        <v>0.29999999999999993</v>
      </c>
      <c r="J117" s="18">
        <f t="shared" si="4"/>
        <v>1.6036999999999999</v>
      </c>
      <c r="K117" s="121">
        <f t="shared" si="3"/>
        <v>0.17869999999999986</v>
      </c>
      <c r="L117" s="1"/>
      <c r="M117" s="1"/>
      <c r="N117" s="40"/>
      <c r="O117" s="98">
        <v>7167040</v>
      </c>
      <c r="P117" s="122">
        <f t="shared" si="5"/>
        <v>10213032</v>
      </c>
      <c r="Q117" s="104">
        <f t="shared" ref="Q117:W117" si="45">$O117*D117</f>
        <v>3045992</v>
      </c>
      <c r="R117" s="104">
        <f t="shared" si="45"/>
        <v>2176630.048</v>
      </c>
      <c r="S117" s="104">
        <f t="shared" si="45"/>
        <v>7167040</v>
      </c>
      <c r="T117" s="104">
        <f t="shared" si="45"/>
        <v>869361.9519999997</v>
      </c>
      <c r="U117" s="104">
        <f t="shared" si="45"/>
        <v>0</v>
      </c>
      <c r="V117" s="104">
        <f t="shared" si="45"/>
        <v>2150111.9999999995</v>
      </c>
      <c r="W117" s="104">
        <f t="shared" si="45"/>
        <v>11493782.047999999</v>
      </c>
      <c r="X117" s="1">
        <v>10213032</v>
      </c>
      <c r="Y117" s="104">
        <f t="shared" si="7"/>
        <v>-1280750.0479999986</v>
      </c>
    </row>
    <row r="118" spans="1:25" ht="15.75" customHeight="1" x14ac:dyDescent="0.25">
      <c r="A118" s="1"/>
      <c r="B118" s="1" t="s">
        <v>309</v>
      </c>
      <c r="C118" s="18">
        <v>0</v>
      </c>
      <c r="D118" s="18">
        <v>0</v>
      </c>
      <c r="E118" s="18">
        <v>0</v>
      </c>
      <c r="F118" s="18">
        <v>0</v>
      </c>
      <c r="G118" s="18">
        <v>0</v>
      </c>
      <c r="H118" s="18">
        <v>0</v>
      </c>
      <c r="I118" s="18">
        <v>0</v>
      </c>
      <c r="J118" s="18">
        <f t="shared" si="4"/>
        <v>0</v>
      </c>
      <c r="K118" s="121">
        <f t="shared" si="3"/>
        <v>0</v>
      </c>
      <c r="L118" s="1"/>
      <c r="M118" s="102"/>
      <c r="N118" s="40"/>
      <c r="O118" s="98">
        <v>13617280</v>
      </c>
      <c r="P118" s="122">
        <f t="shared" si="5"/>
        <v>0</v>
      </c>
      <c r="Q118" s="104">
        <f t="shared" ref="Q118:W118" si="46">$O118*D118</f>
        <v>0</v>
      </c>
      <c r="R118" s="104">
        <f t="shared" si="46"/>
        <v>0</v>
      </c>
      <c r="S118" s="104">
        <f t="shared" si="46"/>
        <v>0</v>
      </c>
      <c r="T118" s="104">
        <f t="shared" si="46"/>
        <v>0</v>
      </c>
      <c r="U118" s="104">
        <f t="shared" si="46"/>
        <v>0</v>
      </c>
      <c r="V118" s="104">
        <f t="shared" si="46"/>
        <v>0</v>
      </c>
      <c r="W118" s="104">
        <f t="shared" si="46"/>
        <v>0</v>
      </c>
      <c r="X118" s="1">
        <v>0</v>
      </c>
      <c r="Y118" s="104">
        <f t="shared" si="7"/>
        <v>0</v>
      </c>
    </row>
    <row r="119" spans="1:25" ht="15.75" customHeight="1" x14ac:dyDescent="0.25">
      <c r="A119" s="1"/>
      <c r="B119" s="1" t="s">
        <v>310</v>
      </c>
      <c r="C119" s="18">
        <v>4.5</v>
      </c>
      <c r="D119" s="18">
        <v>1.5</v>
      </c>
      <c r="E119" s="18">
        <v>0.5</v>
      </c>
      <c r="F119" s="18">
        <v>3</v>
      </c>
      <c r="G119" s="18">
        <v>1</v>
      </c>
      <c r="H119" s="18">
        <v>0</v>
      </c>
      <c r="I119" s="18">
        <v>1</v>
      </c>
      <c r="J119" s="18">
        <f t="shared" si="4"/>
        <v>4.5</v>
      </c>
      <c r="K119" s="121">
        <f t="shared" si="3"/>
        <v>0</v>
      </c>
      <c r="L119" s="1"/>
      <c r="M119" s="102"/>
      <c r="N119" s="40"/>
      <c r="O119" s="98">
        <v>1000000</v>
      </c>
      <c r="P119" s="122">
        <f t="shared" si="5"/>
        <v>4500000</v>
      </c>
      <c r="Q119" s="104">
        <f t="shared" ref="Q119:W119" si="47">$O119*D119</f>
        <v>1500000</v>
      </c>
      <c r="R119" s="104">
        <f t="shared" si="47"/>
        <v>500000</v>
      </c>
      <c r="S119" s="104">
        <f t="shared" si="47"/>
        <v>3000000</v>
      </c>
      <c r="T119" s="104">
        <f t="shared" si="47"/>
        <v>1000000</v>
      </c>
      <c r="U119" s="104">
        <f t="shared" si="47"/>
        <v>0</v>
      </c>
      <c r="V119" s="104">
        <f t="shared" si="47"/>
        <v>1000000</v>
      </c>
      <c r="W119" s="104">
        <f t="shared" si="47"/>
        <v>4500000</v>
      </c>
      <c r="X119" s="1">
        <v>4500000</v>
      </c>
      <c r="Y119" s="104">
        <f t="shared" si="7"/>
        <v>0</v>
      </c>
    </row>
    <row r="120" spans="1:25" ht="15.75" customHeight="1" x14ac:dyDescent="0.25">
      <c r="A120" s="1"/>
      <c r="B120" s="1" t="s">
        <v>311</v>
      </c>
      <c r="C120" s="18">
        <v>0</v>
      </c>
      <c r="D120" s="18">
        <v>0</v>
      </c>
      <c r="E120" s="18">
        <v>0</v>
      </c>
      <c r="F120" s="18">
        <v>0</v>
      </c>
      <c r="G120" s="18">
        <v>0</v>
      </c>
      <c r="H120" s="18">
        <v>0</v>
      </c>
      <c r="I120" s="18">
        <v>0</v>
      </c>
      <c r="J120" s="18">
        <f t="shared" si="4"/>
        <v>0</v>
      </c>
      <c r="K120" s="121">
        <f t="shared" si="3"/>
        <v>0</v>
      </c>
      <c r="L120" s="1"/>
      <c r="M120" s="102"/>
      <c r="N120" s="40"/>
      <c r="O120" s="98">
        <v>191733624</v>
      </c>
      <c r="P120" s="122">
        <f t="shared" si="5"/>
        <v>0</v>
      </c>
      <c r="Q120" s="104">
        <f t="shared" ref="Q120:W120" si="48">$O120*D120</f>
        <v>0</v>
      </c>
      <c r="R120" s="104">
        <f t="shared" si="48"/>
        <v>0</v>
      </c>
      <c r="S120" s="104">
        <f t="shared" si="48"/>
        <v>0</v>
      </c>
      <c r="T120" s="104">
        <f t="shared" si="48"/>
        <v>0</v>
      </c>
      <c r="U120" s="104">
        <f t="shared" si="48"/>
        <v>0</v>
      </c>
      <c r="V120" s="104">
        <f t="shared" si="48"/>
        <v>0</v>
      </c>
      <c r="W120" s="104">
        <f t="shared" si="48"/>
        <v>0</v>
      </c>
      <c r="X120" s="1">
        <v>0</v>
      </c>
      <c r="Y120" s="104">
        <f t="shared" si="7"/>
        <v>0</v>
      </c>
    </row>
    <row r="121" spans="1:25" ht="15.75" customHeight="1" x14ac:dyDescent="0.25">
      <c r="A121" s="1"/>
      <c r="B121" s="124" t="s">
        <v>312</v>
      </c>
      <c r="C121" s="18">
        <v>1.630514929632944</v>
      </c>
      <c r="D121" s="18">
        <v>0.63051492963293998</v>
      </c>
      <c r="E121" s="18">
        <v>0.58269327109004376</v>
      </c>
      <c r="F121" s="120">
        <v>0.74782165854289995</v>
      </c>
      <c r="G121" s="18">
        <v>4.7821658542899992E-2</v>
      </c>
      <c r="H121" s="18">
        <v>0.18428395702116196</v>
      </c>
      <c r="I121" s="120">
        <v>0.30000000000000004</v>
      </c>
      <c r="J121" s="18">
        <f t="shared" si="4"/>
        <v>1.6305149296329438</v>
      </c>
      <c r="K121" s="121">
        <f>C121-J121</f>
        <v>0</v>
      </c>
      <c r="L121" s="1"/>
      <c r="M121" s="102"/>
      <c r="N121" s="40"/>
      <c r="O121" s="98">
        <v>209595240</v>
      </c>
      <c r="P121" s="122">
        <f t="shared" si="5"/>
        <v>341748168</v>
      </c>
      <c r="Q121" s="104">
        <f t="shared" ref="Q121:W121" si="49">$O121*D121</f>
        <v>132152927.99999917</v>
      </c>
      <c r="R121" s="104">
        <f t="shared" si="49"/>
        <v>122129736.00050278</v>
      </c>
      <c r="S121" s="104">
        <f t="shared" si="49"/>
        <v>156739859.99949718</v>
      </c>
      <c r="T121" s="104">
        <f t="shared" si="49"/>
        <v>10023191.999497173</v>
      </c>
      <c r="U121" s="104">
        <f t="shared" si="49"/>
        <v>38625040.20000013</v>
      </c>
      <c r="V121" s="104">
        <f t="shared" si="49"/>
        <v>62878572.000000007</v>
      </c>
      <c r="W121" s="104">
        <f t="shared" si="49"/>
        <v>341748167.99999994</v>
      </c>
      <c r="X121" s="1">
        <v>341748168</v>
      </c>
      <c r="Y121" s="104">
        <f t="shared" si="7"/>
        <v>0</v>
      </c>
    </row>
    <row r="122" spans="1:25" ht="15.75" customHeight="1" x14ac:dyDescent="0.25">
      <c r="A122" s="1"/>
      <c r="B122" s="1" t="s">
        <v>313</v>
      </c>
      <c r="C122" s="18">
        <v>0</v>
      </c>
      <c r="D122" s="18">
        <v>0</v>
      </c>
      <c r="E122" s="18">
        <v>0</v>
      </c>
      <c r="F122" s="18">
        <v>0</v>
      </c>
      <c r="G122" s="18">
        <v>0</v>
      </c>
      <c r="H122" s="18">
        <v>0</v>
      </c>
      <c r="I122" s="18">
        <v>0</v>
      </c>
      <c r="J122" s="18">
        <f t="shared" si="4"/>
        <v>0</v>
      </c>
      <c r="K122" s="121">
        <f t="shared" ref="K122:K285" si="50">+J122-C122</f>
        <v>0</v>
      </c>
      <c r="L122" s="1"/>
      <c r="M122" s="102"/>
      <c r="N122" s="40"/>
      <c r="O122" s="98">
        <v>173916000</v>
      </c>
      <c r="P122" s="122">
        <f t="shared" si="5"/>
        <v>0</v>
      </c>
      <c r="Q122" s="104">
        <f t="shared" ref="Q122:W122" si="51">$O122*D122</f>
        <v>0</v>
      </c>
      <c r="R122" s="104">
        <f t="shared" si="51"/>
        <v>0</v>
      </c>
      <c r="S122" s="104">
        <f t="shared" si="51"/>
        <v>0</v>
      </c>
      <c r="T122" s="104">
        <f t="shared" si="51"/>
        <v>0</v>
      </c>
      <c r="U122" s="104">
        <f t="shared" si="51"/>
        <v>0</v>
      </c>
      <c r="V122" s="104">
        <f t="shared" si="51"/>
        <v>0</v>
      </c>
      <c r="W122" s="104">
        <f t="shared" si="51"/>
        <v>0</v>
      </c>
      <c r="X122" s="1">
        <v>0</v>
      </c>
      <c r="Y122" s="104">
        <f t="shared" si="7"/>
        <v>0</v>
      </c>
    </row>
    <row r="123" spans="1:25" ht="15.75" customHeight="1" x14ac:dyDescent="0.25">
      <c r="A123" s="1"/>
      <c r="B123" s="1" t="s">
        <v>314</v>
      </c>
      <c r="C123" s="18">
        <v>0</v>
      </c>
      <c r="D123" s="18">
        <v>0</v>
      </c>
      <c r="E123" s="18">
        <v>0</v>
      </c>
      <c r="F123" s="18">
        <v>0</v>
      </c>
      <c r="G123" s="18">
        <v>0</v>
      </c>
      <c r="H123" s="18">
        <v>0</v>
      </c>
      <c r="I123" s="18">
        <v>0</v>
      </c>
      <c r="J123" s="18">
        <f t="shared" si="4"/>
        <v>0</v>
      </c>
      <c r="K123" s="121">
        <f t="shared" si="50"/>
        <v>0</v>
      </c>
      <c r="L123" s="1"/>
      <c r="M123" s="102"/>
      <c r="N123" s="40"/>
      <c r="O123" s="98">
        <v>238666416</v>
      </c>
      <c r="P123" s="122">
        <f t="shared" si="5"/>
        <v>0</v>
      </c>
      <c r="Q123" s="104">
        <f t="shared" ref="Q123:W123" si="52">$O123*D123</f>
        <v>0</v>
      </c>
      <c r="R123" s="104">
        <f t="shared" si="52"/>
        <v>0</v>
      </c>
      <c r="S123" s="104">
        <f t="shared" si="52"/>
        <v>0</v>
      </c>
      <c r="T123" s="104">
        <f t="shared" si="52"/>
        <v>0</v>
      </c>
      <c r="U123" s="104">
        <f t="shared" si="52"/>
        <v>0</v>
      </c>
      <c r="V123" s="104">
        <f t="shared" si="52"/>
        <v>0</v>
      </c>
      <c r="W123" s="104">
        <f t="shared" si="52"/>
        <v>0</v>
      </c>
      <c r="X123" s="1">
        <v>0</v>
      </c>
      <c r="Y123" s="104">
        <f t="shared" si="7"/>
        <v>0</v>
      </c>
    </row>
    <row r="124" spans="1:25" ht="15.75" customHeight="1" x14ac:dyDescent="0.25">
      <c r="A124" s="1"/>
      <c r="B124" s="1" t="s">
        <v>315</v>
      </c>
      <c r="C124" s="18">
        <v>1.5</v>
      </c>
      <c r="D124" s="18">
        <v>0.5</v>
      </c>
      <c r="E124" s="18">
        <v>0.45652199999999998</v>
      </c>
      <c r="F124" s="18">
        <v>1</v>
      </c>
      <c r="G124" s="18">
        <v>4.3478000000000017E-2</v>
      </c>
      <c r="H124" s="18">
        <v>0</v>
      </c>
      <c r="I124" s="120">
        <v>0.30000003032035882</v>
      </c>
      <c r="J124" s="18">
        <f t="shared" si="4"/>
        <v>1.756522030320359</v>
      </c>
      <c r="K124" s="121">
        <f t="shared" si="50"/>
        <v>0.25652203032035903</v>
      </c>
      <c r="L124" s="1"/>
      <c r="M124" s="102"/>
      <c r="N124" s="40"/>
      <c r="O124" s="98">
        <v>14423576</v>
      </c>
      <c r="P124" s="122">
        <f t="shared" si="5"/>
        <v>21635364</v>
      </c>
      <c r="Q124" s="104">
        <f t="shared" ref="Q124:W124" si="53">$O124*D124</f>
        <v>7211788</v>
      </c>
      <c r="R124" s="104">
        <f t="shared" si="53"/>
        <v>6584679.7626719996</v>
      </c>
      <c r="S124" s="104">
        <f t="shared" si="53"/>
        <v>14423576</v>
      </c>
      <c r="T124" s="104">
        <f t="shared" si="53"/>
        <v>627108.23732800025</v>
      </c>
      <c r="U124" s="104">
        <f t="shared" si="53"/>
        <v>0</v>
      </c>
      <c r="V124" s="104">
        <f t="shared" si="53"/>
        <v>4327073.2373279994</v>
      </c>
      <c r="W124" s="104">
        <f t="shared" si="53"/>
        <v>25335329.000000004</v>
      </c>
      <c r="X124" s="1">
        <v>21635364</v>
      </c>
      <c r="Y124" s="104">
        <f t="shared" si="7"/>
        <v>-3699965.0000000037</v>
      </c>
    </row>
    <row r="125" spans="1:25" ht="15.75" customHeight="1" x14ac:dyDescent="0.25">
      <c r="A125" s="1"/>
      <c r="B125" s="1" t="s">
        <v>316</v>
      </c>
      <c r="C125" s="18">
        <v>1.5</v>
      </c>
      <c r="D125" s="18">
        <v>0.5</v>
      </c>
      <c r="E125" s="18">
        <v>0.45652199999999998</v>
      </c>
      <c r="F125" s="18">
        <v>1</v>
      </c>
      <c r="G125" s="18">
        <v>4.3478000000000017E-2</v>
      </c>
      <c r="H125" s="18">
        <v>0</v>
      </c>
      <c r="I125" s="18">
        <v>0.30000000978810121</v>
      </c>
      <c r="J125" s="18">
        <f t="shared" si="4"/>
        <v>1.7565220097881014</v>
      </c>
      <c r="K125" s="121">
        <f t="shared" si="50"/>
        <v>0.25652200978810136</v>
      </c>
      <c r="L125" s="1"/>
      <c r="M125" s="102"/>
      <c r="N125" s="40"/>
      <c r="O125" s="98">
        <v>42858568</v>
      </c>
      <c r="P125" s="122">
        <f t="shared" si="5"/>
        <v>64287852</v>
      </c>
      <c r="Q125" s="104">
        <f t="shared" ref="Q125:W125" si="54">$O125*D125</f>
        <v>21429284</v>
      </c>
      <c r="R125" s="104">
        <f t="shared" si="54"/>
        <v>19565879.180496</v>
      </c>
      <c r="S125" s="104">
        <f t="shared" si="54"/>
        <v>42858568</v>
      </c>
      <c r="T125" s="104">
        <f t="shared" si="54"/>
        <v>1863404.8195040007</v>
      </c>
      <c r="U125" s="104">
        <f t="shared" si="54"/>
        <v>0</v>
      </c>
      <c r="V125" s="104">
        <f t="shared" si="54"/>
        <v>12857570.819504002</v>
      </c>
      <c r="W125" s="104">
        <f t="shared" si="54"/>
        <v>75282018.000000015</v>
      </c>
      <c r="X125" s="1">
        <v>64287852</v>
      </c>
      <c r="Y125" s="104">
        <f t="shared" si="7"/>
        <v>-10994166.000000015</v>
      </c>
    </row>
    <row r="126" spans="1:25" ht="15.75" customHeight="1" x14ac:dyDescent="0.25">
      <c r="A126" s="1"/>
      <c r="B126" s="1" t="s">
        <v>317</v>
      </c>
      <c r="C126" s="18">
        <v>15</v>
      </c>
      <c r="D126" s="18">
        <v>5</v>
      </c>
      <c r="E126" s="18">
        <v>4.5652173913</v>
      </c>
      <c r="F126" s="18">
        <v>10</v>
      </c>
      <c r="G126" s="18">
        <v>0.43478260869999996</v>
      </c>
      <c r="H126" s="18">
        <v>0</v>
      </c>
      <c r="I126" s="120">
        <v>3</v>
      </c>
      <c r="J126" s="18">
        <f t="shared" si="4"/>
        <v>17.565217391299999</v>
      </c>
      <c r="K126" s="121">
        <f t="shared" si="50"/>
        <v>2.5652173912999992</v>
      </c>
      <c r="L126" s="1"/>
      <c r="M126" s="102"/>
      <c r="N126" s="40"/>
      <c r="O126" s="98">
        <v>7005616</v>
      </c>
      <c r="P126" s="122">
        <f t="shared" si="5"/>
        <v>105084240</v>
      </c>
      <c r="Q126" s="104">
        <f t="shared" ref="Q126:W126" si="55">$O126*D126</f>
        <v>35028080</v>
      </c>
      <c r="R126" s="104">
        <f t="shared" si="55"/>
        <v>31982159.999969542</v>
      </c>
      <c r="S126" s="104">
        <f t="shared" si="55"/>
        <v>70056160</v>
      </c>
      <c r="T126" s="104">
        <f t="shared" si="55"/>
        <v>3045920.0000304589</v>
      </c>
      <c r="U126" s="104">
        <f t="shared" si="55"/>
        <v>0</v>
      </c>
      <c r="V126" s="104">
        <f t="shared" si="55"/>
        <v>21016848</v>
      </c>
      <c r="W126" s="104">
        <f t="shared" si="55"/>
        <v>123055167.99996954</v>
      </c>
      <c r="X126" s="1">
        <v>105084240</v>
      </c>
      <c r="Y126" s="104">
        <f t="shared" si="7"/>
        <v>-17970927.999969542</v>
      </c>
    </row>
    <row r="127" spans="1:25" ht="15.75" customHeight="1" x14ac:dyDescent="0.25">
      <c r="A127" s="1"/>
      <c r="B127" s="1" t="s">
        <v>318</v>
      </c>
      <c r="C127" s="18">
        <v>7.5</v>
      </c>
      <c r="D127" s="18">
        <v>2.5</v>
      </c>
      <c r="E127" s="18">
        <v>2.2829999999999999</v>
      </c>
      <c r="F127" s="18">
        <v>5</v>
      </c>
      <c r="G127" s="18">
        <v>0.21700000000000008</v>
      </c>
      <c r="H127" s="18">
        <v>0</v>
      </c>
      <c r="I127" s="120">
        <v>1.4999999708818434</v>
      </c>
      <c r="J127" s="18">
        <f t="shared" si="4"/>
        <v>8.7829999708818427</v>
      </c>
      <c r="K127" s="121">
        <f t="shared" si="50"/>
        <v>1.2829999708818427</v>
      </c>
      <c r="L127" s="1"/>
      <c r="M127" s="102"/>
      <c r="N127" s="40"/>
      <c r="O127" s="98">
        <v>3296912</v>
      </c>
      <c r="P127" s="122">
        <f t="shared" si="5"/>
        <v>24726840</v>
      </c>
      <c r="Q127" s="104">
        <f t="shared" ref="Q127:W127" si="56">$O127*D127</f>
        <v>8242280</v>
      </c>
      <c r="R127" s="104">
        <f t="shared" si="56"/>
        <v>7526850.0959999999</v>
      </c>
      <c r="S127" s="104">
        <f t="shared" si="56"/>
        <v>16484560</v>
      </c>
      <c r="T127" s="104">
        <f t="shared" si="56"/>
        <v>715429.90400000021</v>
      </c>
      <c r="U127" s="104">
        <f t="shared" si="56"/>
        <v>0</v>
      </c>
      <c r="V127" s="104">
        <f t="shared" si="56"/>
        <v>4945367.9040000001</v>
      </c>
      <c r="W127" s="104">
        <f t="shared" si="56"/>
        <v>28956777.999999996</v>
      </c>
      <c r="X127" s="1">
        <v>24726840</v>
      </c>
      <c r="Y127" s="104">
        <f t="shared" si="7"/>
        <v>-4229937.9999999963</v>
      </c>
    </row>
    <row r="128" spans="1:25" ht="15.75" customHeight="1" x14ac:dyDescent="0.25">
      <c r="A128" s="1"/>
      <c r="B128" s="1" t="s">
        <v>319</v>
      </c>
      <c r="C128" s="18">
        <v>15</v>
      </c>
      <c r="D128" s="18">
        <v>5</v>
      </c>
      <c r="E128" s="18">
        <v>4.1100000000000003</v>
      </c>
      <c r="F128" s="18">
        <v>10</v>
      </c>
      <c r="G128" s="18">
        <v>0.88999999999999968</v>
      </c>
      <c r="H128" s="18">
        <v>0</v>
      </c>
      <c r="I128" s="120">
        <v>3.0000000323547109</v>
      </c>
      <c r="J128" s="18">
        <f t="shared" si="4"/>
        <v>17.110000032354712</v>
      </c>
      <c r="K128" s="121">
        <f t="shared" si="50"/>
        <v>2.1100000323547121</v>
      </c>
      <c r="L128" s="1"/>
      <c r="M128" s="102"/>
      <c r="N128" s="40"/>
      <c r="O128" s="98">
        <v>2472592</v>
      </c>
      <c r="P128" s="122">
        <f t="shared" si="5"/>
        <v>37088880</v>
      </c>
      <c r="Q128" s="104">
        <f t="shared" ref="Q128:W128" si="57">$O128*D128</f>
        <v>12362960</v>
      </c>
      <c r="R128" s="104">
        <f t="shared" si="57"/>
        <v>10162353.120000001</v>
      </c>
      <c r="S128" s="104">
        <f t="shared" si="57"/>
        <v>24725920</v>
      </c>
      <c r="T128" s="104">
        <f t="shared" si="57"/>
        <v>2200606.8799999994</v>
      </c>
      <c r="U128" s="104">
        <f t="shared" si="57"/>
        <v>0</v>
      </c>
      <c r="V128" s="104">
        <f t="shared" si="57"/>
        <v>7417776.0799999991</v>
      </c>
      <c r="W128" s="104">
        <f t="shared" si="57"/>
        <v>42306049.200000003</v>
      </c>
      <c r="X128" s="1">
        <v>37088880</v>
      </c>
      <c r="Y128" s="104">
        <f t="shared" si="7"/>
        <v>-5217169.200000003</v>
      </c>
    </row>
    <row r="129" spans="1:25" ht="15.75" customHeight="1" x14ac:dyDescent="0.25">
      <c r="A129" s="1"/>
      <c r="B129" s="1" t="s">
        <v>320</v>
      </c>
      <c r="C129" s="18">
        <v>1.5</v>
      </c>
      <c r="D129" s="18">
        <v>0.5</v>
      </c>
      <c r="E129" s="18">
        <v>0.23369565216999999</v>
      </c>
      <c r="F129" s="18">
        <v>1</v>
      </c>
      <c r="G129" s="18">
        <v>0.26630434783000001</v>
      </c>
      <c r="H129" s="18">
        <v>0</v>
      </c>
      <c r="I129" s="120">
        <v>0.29999944002493839</v>
      </c>
      <c r="J129" s="18">
        <f t="shared" si="4"/>
        <v>1.5336950921949384</v>
      </c>
      <c r="K129" s="121">
        <f t="shared" si="50"/>
        <v>3.3695092194938381E-2</v>
      </c>
      <c r="L129" s="1"/>
      <c r="M129" s="102"/>
      <c r="N129" s="40"/>
      <c r="O129" s="98">
        <v>5357344</v>
      </c>
      <c r="P129" s="122">
        <f t="shared" si="5"/>
        <v>8036016</v>
      </c>
      <c r="Q129" s="104">
        <f t="shared" ref="Q129:W129" si="58">$O129*D129</f>
        <v>2678672</v>
      </c>
      <c r="R129" s="104">
        <f t="shared" si="58"/>
        <v>1251987.9999790364</v>
      </c>
      <c r="S129" s="104">
        <f t="shared" si="58"/>
        <v>5357344</v>
      </c>
      <c r="T129" s="104">
        <f t="shared" si="58"/>
        <v>1426684.0000209636</v>
      </c>
      <c r="U129" s="104">
        <f t="shared" si="58"/>
        <v>0</v>
      </c>
      <c r="V129" s="104">
        <f t="shared" si="58"/>
        <v>1607200.2000209636</v>
      </c>
      <c r="W129" s="104">
        <f t="shared" si="58"/>
        <v>8216532.2000000002</v>
      </c>
      <c r="X129" s="1">
        <v>8036016</v>
      </c>
      <c r="Y129" s="104">
        <f t="shared" si="7"/>
        <v>-180516.20000000019</v>
      </c>
    </row>
    <row r="130" spans="1:25" ht="15.75" customHeight="1" x14ac:dyDescent="0.25">
      <c r="A130" s="1"/>
      <c r="B130" s="1" t="s">
        <v>321</v>
      </c>
      <c r="C130" s="18">
        <v>0</v>
      </c>
      <c r="D130" s="18">
        <v>0</v>
      </c>
      <c r="E130" s="18">
        <v>0</v>
      </c>
      <c r="F130" s="18">
        <v>0</v>
      </c>
      <c r="G130" s="18">
        <v>0</v>
      </c>
      <c r="H130" s="18">
        <v>0</v>
      </c>
      <c r="I130" s="18">
        <v>0</v>
      </c>
      <c r="J130" s="18">
        <f t="shared" si="4"/>
        <v>0</v>
      </c>
      <c r="K130" s="121">
        <f t="shared" si="50"/>
        <v>0</v>
      </c>
      <c r="L130" s="1"/>
      <c r="M130" s="102"/>
      <c r="N130" s="40"/>
      <c r="O130" s="98">
        <v>199932593</v>
      </c>
      <c r="P130" s="122">
        <f t="shared" si="5"/>
        <v>0</v>
      </c>
      <c r="Q130" s="104">
        <f t="shared" ref="Q130:W130" si="59">$O130*D130</f>
        <v>0</v>
      </c>
      <c r="R130" s="104">
        <f t="shared" si="59"/>
        <v>0</v>
      </c>
      <c r="S130" s="104">
        <f t="shared" si="59"/>
        <v>0</v>
      </c>
      <c r="T130" s="104">
        <f t="shared" si="59"/>
        <v>0</v>
      </c>
      <c r="U130" s="104">
        <f t="shared" si="59"/>
        <v>0</v>
      </c>
      <c r="V130" s="104">
        <f t="shared" si="59"/>
        <v>0</v>
      </c>
      <c r="W130" s="104">
        <f t="shared" si="59"/>
        <v>0</v>
      </c>
      <c r="X130" s="1">
        <v>0</v>
      </c>
      <c r="Y130" s="104">
        <f t="shared" si="7"/>
        <v>0</v>
      </c>
    </row>
    <row r="131" spans="1:25" ht="15.75" customHeight="1" x14ac:dyDescent="0.25">
      <c r="A131" s="1"/>
      <c r="B131" s="1" t="s">
        <v>322</v>
      </c>
      <c r="C131" s="18">
        <v>1</v>
      </c>
      <c r="D131" s="18">
        <v>0</v>
      </c>
      <c r="E131" s="18">
        <v>0</v>
      </c>
      <c r="F131" s="120">
        <v>0</v>
      </c>
      <c r="G131" s="18">
        <v>0</v>
      </c>
      <c r="H131" s="18">
        <v>0</v>
      </c>
      <c r="I131" s="120">
        <v>1</v>
      </c>
      <c r="J131" s="18">
        <f t="shared" si="4"/>
        <v>1</v>
      </c>
      <c r="K131" s="121">
        <f t="shared" si="50"/>
        <v>0</v>
      </c>
      <c r="L131" s="1"/>
      <c r="M131" s="102"/>
      <c r="N131" s="40"/>
      <c r="O131" s="98">
        <v>298524434</v>
      </c>
      <c r="P131" s="122">
        <f t="shared" si="5"/>
        <v>298524434</v>
      </c>
      <c r="Q131" s="104">
        <f t="shared" ref="Q131:W131" si="60">$O131*D131</f>
        <v>0</v>
      </c>
      <c r="R131" s="104">
        <f t="shared" si="60"/>
        <v>0</v>
      </c>
      <c r="S131" s="104">
        <f t="shared" si="60"/>
        <v>0</v>
      </c>
      <c r="T131" s="104">
        <f t="shared" si="60"/>
        <v>0</v>
      </c>
      <c r="U131" s="104">
        <f t="shared" si="60"/>
        <v>0</v>
      </c>
      <c r="V131" s="104">
        <f t="shared" si="60"/>
        <v>298524434</v>
      </c>
      <c r="W131" s="104">
        <f t="shared" si="60"/>
        <v>298524434</v>
      </c>
      <c r="X131" s="1">
        <v>298524434</v>
      </c>
      <c r="Y131" s="104">
        <f t="shared" si="7"/>
        <v>0</v>
      </c>
    </row>
    <row r="132" spans="1:25" ht="15.75" customHeight="1" x14ac:dyDescent="0.25">
      <c r="A132" s="1"/>
      <c r="B132" s="1" t="s">
        <v>323</v>
      </c>
      <c r="C132" s="18">
        <v>0</v>
      </c>
      <c r="D132" s="18">
        <v>0</v>
      </c>
      <c r="E132" s="18">
        <v>0</v>
      </c>
      <c r="F132" s="18">
        <v>0</v>
      </c>
      <c r="G132" s="18">
        <v>0</v>
      </c>
      <c r="H132" s="18">
        <v>0</v>
      </c>
      <c r="I132" s="18">
        <v>0</v>
      </c>
      <c r="J132" s="18">
        <f t="shared" si="4"/>
        <v>0</v>
      </c>
      <c r="K132" s="121">
        <f t="shared" si="50"/>
        <v>0</v>
      </c>
      <c r="L132" s="1"/>
      <c r="M132" s="33"/>
      <c r="N132" s="40"/>
      <c r="O132" s="98">
        <v>293510494</v>
      </c>
      <c r="P132" s="122">
        <f t="shared" si="5"/>
        <v>0</v>
      </c>
      <c r="Q132" s="104">
        <f t="shared" ref="Q132:W132" si="61">$O132*D132</f>
        <v>0</v>
      </c>
      <c r="R132" s="104">
        <f t="shared" si="61"/>
        <v>0</v>
      </c>
      <c r="S132" s="104">
        <f t="shared" si="61"/>
        <v>0</v>
      </c>
      <c r="T132" s="104">
        <f t="shared" si="61"/>
        <v>0</v>
      </c>
      <c r="U132" s="104">
        <f t="shared" si="61"/>
        <v>0</v>
      </c>
      <c r="V132" s="104">
        <f t="shared" si="61"/>
        <v>0</v>
      </c>
      <c r="W132" s="104">
        <f t="shared" si="61"/>
        <v>0</v>
      </c>
      <c r="X132" s="1">
        <v>0</v>
      </c>
      <c r="Y132" s="104">
        <f t="shared" si="7"/>
        <v>0</v>
      </c>
    </row>
    <row r="133" spans="1:25" ht="15.75" customHeight="1" x14ac:dyDescent="0.25">
      <c r="A133" s="1"/>
      <c r="B133" s="1" t="s">
        <v>324</v>
      </c>
      <c r="C133" s="18">
        <v>0</v>
      </c>
      <c r="D133" s="18">
        <v>0</v>
      </c>
      <c r="E133" s="18">
        <v>0</v>
      </c>
      <c r="F133" s="18">
        <v>0</v>
      </c>
      <c r="G133" s="18">
        <v>0</v>
      </c>
      <c r="H133" s="18">
        <v>0</v>
      </c>
      <c r="I133" s="18">
        <v>0</v>
      </c>
      <c r="J133" s="18">
        <f t="shared" si="4"/>
        <v>0</v>
      </c>
      <c r="K133" s="121">
        <f t="shared" si="50"/>
        <v>0</v>
      </c>
      <c r="L133" s="1"/>
      <c r="M133" s="1"/>
      <c r="N133" s="40"/>
      <c r="O133" s="98">
        <v>354222425</v>
      </c>
      <c r="P133" s="122">
        <f t="shared" si="5"/>
        <v>0</v>
      </c>
      <c r="Q133" s="104">
        <f t="shared" ref="Q133:W133" si="62">$O133*D133</f>
        <v>0</v>
      </c>
      <c r="R133" s="104">
        <f t="shared" si="62"/>
        <v>0</v>
      </c>
      <c r="S133" s="104">
        <f t="shared" si="62"/>
        <v>0</v>
      </c>
      <c r="T133" s="104">
        <f t="shared" si="62"/>
        <v>0</v>
      </c>
      <c r="U133" s="104">
        <f t="shared" si="62"/>
        <v>0</v>
      </c>
      <c r="V133" s="104">
        <f t="shared" si="62"/>
        <v>0</v>
      </c>
      <c r="W133" s="104">
        <f t="shared" si="62"/>
        <v>0</v>
      </c>
      <c r="X133" s="1">
        <v>0</v>
      </c>
      <c r="Y133" s="104">
        <f t="shared" si="7"/>
        <v>0</v>
      </c>
    </row>
    <row r="134" spans="1:25" ht="15.75" customHeight="1" x14ac:dyDescent="0.25">
      <c r="A134" s="125"/>
      <c r="B134" s="125" t="s">
        <v>325</v>
      </c>
      <c r="C134" s="126">
        <v>303.98404619460069</v>
      </c>
      <c r="D134" s="126">
        <v>87.995594844790233</v>
      </c>
      <c r="E134" s="126">
        <v>25</v>
      </c>
      <c r="F134" s="18">
        <v>188</v>
      </c>
      <c r="G134" s="126">
        <v>62.997939762987329</v>
      </c>
      <c r="H134" s="126">
        <v>0</v>
      </c>
      <c r="I134" s="18">
        <v>100</v>
      </c>
      <c r="J134" s="18">
        <f t="shared" si="4"/>
        <v>313</v>
      </c>
      <c r="K134" s="127">
        <f t="shared" si="50"/>
        <v>9.015953805399306</v>
      </c>
      <c r="L134" s="1"/>
      <c r="M134" s="1"/>
      <c r="N134" s="40"/>
      <c r="O134" s="128">
        <v>67194</v>
      </c>
      <c r="P134" s="129">
        <f t="shared" si="5"/>
        <v>20425904</v>
      </c>
      <c r="Q134" s="130">
        <f t="shared" ref="Q134:W134" si="63">$O134*D134</f>
        <v>5912776.0000008345</v>
      </c>
      <c r="R134" s="130">
        <f t="shared" si="63"/>
        <v>1679850</v>
      </c>
      <c r="S134" s="130">
        <f t="shared" si="63"/>
        <v>12632472</v>
      </c>
      <c r="T134" s="130">
        <f t="shared" si="63"/>
        <v>4233083.5644341707</v>
      </c>
      <c r="U134" s="130">
        <f t="shared" si="63"/>
        <v>0</v>
      </c>
      <c r="V134" s="130">
        <f t="shared" si="63"/>
        <v>6719400</v>
      </c>
      <c r="W134" s="130">
        <f t="shared" si="63"/>
        <v>21031722</v>
      </c>
      <c r="X134" s="125">
        <v>20425904</v>
      </c>
      <c r="Y134" s="130">
        <f t="shared" si="7"/>
        <v>-605818</v>
      </c>
    </row>
    <row r="135" spans="1:25" ht="15.75" customHeight="1" x14ac:dyDescent="0.25">
      <c r="A135" s="1"/>
      <c r="B135" s="1" t="s">
        <v>326</v>
      </c>
      <c r="C135" s="18">
        <v>125</v>
      </c>
      <c r="D135" s="18">
        <v>42</v>
      </c>
      <c r="E135" s="18">
        <v>16</v>
      </c>
      <c r="F135" s="123">
        <v>128</v>
      </c>
      <c r="G135" s="18">
        <v>26</v>
      </c>
      <c r="H135" s="18">
        <v>0</v>
      </c>
      <c r="I135" s="120">
        <v>34</v>
      </c>
      <c r="J135" s="18">
        <f t="shared" si="4"/>
        <v>178</v>
      </c>
      <c r="K135" s="121">
        <f t="shared" si="50"/>
        <v>53</v>
      </c>
      <c r="L135" s="1"/>
      <c r="M135" s="1"/>
      <c r="N135" s="40"/>
      <c r="O135" s="98">
        <v>109185</v>
      </c>
      <c r="P135" s="122">
        <f t="shared" si="5"/>
        <v>13648125</v>
      </c>
      <c r="Q135" s="104">
        <f t="shared" ref="Q135:W135" si="64">$O135*D135</f>
        <v>4585770</v>
      </c>
      <c r="R135" s="104">
        <f t="shared" si="64"/>
        <v>1746960</v>
      </c>
      <c r="S135" s="104">
        <f t="shared" si="64"/>
        <v>13975680</v>
      </c>
      <c r="T135" s="104">
        <f t="shared" si="64"/>
        <v>2838810</v>
      </c>
      <c r="U135" s="104">
        <f t="shared" si="64"/>
        <v>0</v>
      </c>
      <c r="V135" s="104">
        <f t="shared" si="64"/>
        <v>3712290</v>
      </c>
      <c r="W135" s="104">
        <f t="shared" si="64"/>
        <v>19434930</v>
      </c>
      <c r="X135" s="1">
        <v>13648125</v>
      </c>
      <c r="Y135" s="104">
        <f t="shared" si="7"/>
        <v>-5786805</v>
      </c>
    </row>
    <row r="136" spans="1:25" ht="15.75" customHeight="1" x14ac:dyDescent="0.25">
      <c r="A136" s="1"/>
      <c r="B136" s="1" t="s">
        <v>327</v>
      </c>
      <c r="C136" s="18">
        <v>128</v>
      </c>
      <c r="D136" s="18">
        <v>42</v>
      </c>
      <c r="E136" s="18">
        <v>16</v>
      </c>
      <c r="F136" s="123">
        <v>128</v>
      </c>
      <c r="G136" s="18">
        <v>26</v>
      </c>
      <c r="H136" s="18">
        <v>0</v>
      </c>
      <c r="I136" s="120">
        <v>34</v>
      </c>
      <c r="J136" s="18">
        <f t="shared" si="4"/>
        <v>178</v>
      </c>
      <c r="K136" s="121">
        <f t="shared" si="50"/>
        <v>50</v>
      </c>
      <c r="L136" s="1"/>
      <c r="M136" s="1"/>
      <c r="N136" s="40"/>
      <c r="O136" s="98">
        <v>109185</v>
      </c>
      <c r="P136" s="122">
        <f t="shared" si="5"/>
        <v>13975680</v>
      </c>
      <c r="Q136" s="104">
        <f t="shared" ref="Q136:W136" si="65">$O136*D136</f>
        <v>4585770</v>
      </c>
      <c r="R136" s="104">
        <f t="shared" si="65"/>
        <v>1746960</v>
      </c>
      <c r="S136" s="104">
        <f t="shared" si="65"/>
        <v>13975680</v>
      </c>
      <c r="T136" s="104">
        <f t="shared" si="65"/>
        <v>2838810</v>
      </c>
      <c r="U136" s="104">
        <f t="shared" si="65"/>
        <v>0</v>
      </c>
      <c r="V136" s="104">
        <f t="shared" si="65"/>
        <v>3712290</v>
      </c>
      <c r="W136" s="104">
        <f t="shared" si="65"/>
        <v>19434930</v>
      </c>
      <c r="X136" s="1">
        <v>13975680</v>
      </c>
      <c r="Y136" s="104">
        <f t="shared" si="7"/>
        <v>-5459250</v>
      </c>
    </row>
    <row r="137" spans="1:25" ht="15.75" customHeight="1" x14ac:dyDescent="0.25">
      <c r="A137" s="1"/>
      <c r="B137" s="1" t="s">
        <v>328</v>
      </c>
      <c r="C137" s="18">
        <v>62</v>
      </c>
      <c r="D137" s="18">
        <v>17</v>
      </c>
      <c r="E137" s="18">
        <v>0</v>
      </c>
      <c r="F137" s="18">
        <v>0</v>
      </c>
      <c r="G137" s="18">
        <v>17</v>
      </c>
      <c r="H137" s="18">
        <v>45</v>
      </c>
      <c r="I137" s="120">
        <v>6</v>
      </c>
      <c r="J137" s="18">
        <f t="shared" si="4"/>
        <v>6</v>
      </c>
      <c r="K137" s="121">
        <f t="shared" si="50"/>
        <v>-56</v>
      </c>
      <c r="L137" s="1"/>
      <c r="M137" s="1"/>
      <c r="N137" s="40"/>
      <c r="O137" s="98">
        <v>109185</v>
      </c>
      <c r="P137" s="122">
        <f t="shared" si="5"/>
        <v>6769470</v>
      </c>
      <c r="Q137" s="104">
        <f t="shared" ref="Q137:W137" si="66">$O137*D137</f>
        <v>1856145</v>
      </c>
      <c r="R137" s="104">
        <f t="shared" si="66"/>
        <v>0</v>
      </c>
      <c r="S137" s="104">
        <f t="shared" si="66"/>
        <v>0</v>
      </c>
      <c r="T137" s="104">
        <f t="shared" si="66"/>
        <v>1856145</v>
      </c>
      <c r="U137" s="104">
        <f t="shared" si="66"/>
        <v>4913325</v>
      </c>
      <c r="V137" s="104">
        <f t="shared" si="66"/>
        <v>655110</v>
      </c>
      <c r="W137" s="104">
        <f t="shared" si="66"/>
        <v>655110</v>
      </c>
      <c r="X137" s="1">
        <v>6769470</v>
      </c>
      <c r="Y137" s="104">
        <f t="shared" si="7"/>
        <v>6114360</v>
      </c>
    </row>
    <row r="138" spans="1:25" ht="15.75" customHeight="1" x14ac:dyDescent="0.25">
      <c r="A138" s="1"/>
      <c r="B138" s="1" t="s">
        <v>329</v>
      </c>
      <c r="C138" s="18">
        <v>76</v>
      </c>
      <c r="D138" s="18">
        <v>22</v>
      </c>
      <c r="E138" s="18">
        <v>8</v>
      </c>
      <c r="F138" s="123">
        <v>64</v>
      </c>
      <c r="G138" s="18">
        <v>14</v>
      </c>
      <c r="H138" s="18">
        <v>0</v>
      </c>
      <c r="I138" s="120">
        <v>17</v>
      </c>
      <c r="J138" s="18">
        <f t="shared" si="4"/>
        <v>89</v>
      </c>
      <c r="K138" s="121">
        <f t="shared" si="50"/>
        <v>13</v>
      </c>
      <c r="L138" s="1"/>
      <c r="M138" s="1"/>
      <c r="N138" s="40"/>
      <c r="O138" s="98">
        <v>109185</v>
      </c>
      <c r="P138" s="122">
        <f t="shared" si="5"/>
        <v>8298060</v>
      </c>
      <c r="Q138" s="104">
        <f t="shared" ref="Q138:W138" si="67">$O138*D138</f>
        <v>2402070</v>
      </c>
      <c r="R138" s="104">
        <f t="shared" si="67"/>
        <v>873480</v>
      </c>
      <c r="S138" s="104">
        <f t="shared" si="67"/>
        <v>6987840</v>
      </c>
      <c r="T138" s="104">
        <f t="shared" si="67"/>
        <v>1528590</v>
      </c>
      <c r="U138" s="104">
        <f t="shared" si="67"/>
        <v>0</v>
      </c>
      <c r="V138" s="104">
        <f t="shared" si="67"/>
        <v>1856145</v>
      </c>
      <c r="W138" s="104">
        <f t="shared" si="67"/>
        <v>9717465</v>
      </c>
      <c r="X138" s="1">
        <v>8298060</v>
      </c>
      <c r="Y138" s="104">
        <f t="shared" si="7"/>
        <v>-1419405</v>
      </c>
    </row>
    <row r="139" spans="1:25" ht="15.75" customHeight="1" x14ac:dyDescent="0.25">
      <c r="A139" s="1"/>
      <c r="B139" s="1" t="s">
        <v>330</v>
      </c>
      <c r="C139" s="18">
        <v>76</v>
      </c>
      <c r="D139" s="18">
        <v>22</v>
      </c>
      <c r="E139" s="18">
        <v>8</v>
      </c>
      <c r="F139" s="123">
        <v>64</v>
      </c>
      <c r="G139" s="18">
        <v>14</v>
      </c>
      <c r="H139" s="18">
        <v>0</v>
      </c>
      <c r="I139" s="120">
        <v>17</v>
      </c>
      <c r="J139" s="18">
        <f t="shared" si="4"/>
        <v>89</v>
      </c>
      <c r="K139" s="121">
        <f t="shared" si="50"/>
        <v>13</v>
      </c>
      <c r="L139" s="1"/>
      <c r="M139" s="1"/>
      <c r="N139" s="40"/>
      <c r="O139" s="98">
        <v>109185</v>
      </c>
      <c r="P139" s="122">
        <f t="shared" si="5"/>
        <v>8298060</v>
      </c>
      <c r="Q139" s="104">
        <f t="shared" ref="Q139:W139" si="68">$O139*D139</f>
        <v>2402070</v>
      </c>
      <c r="R139" s="104">
        <f t="shared" si="68"/>
        <v>873480</v>
      </c>
      <c r="S139" s="104">
        <f t="shared" si="68"/>
        <v>6987840</v>
      </c>
      <c r="T139" s="104">
        <f t="shared" si="68"/>
        <v>1528590</v>
      </c>
      <c r="U139" s="104">
        <f t="shared" si="68"/>
        <v>0</v>
      </c>
      <c r="V139" s="104">
        <f t="shared" si="68"/>
        <v>1856145</v>
      </c>
      <c r="W139" s="104">
        <f t="shared" si="68"/>
        <v>9717465</v>
      </c>
      <c r="X139" s="1">
        <v>8298060</v>
      </c>
      <c r="Y139" s="104">
        <f t="shared" si="7"/>
        <v>-1419405</v>
      </c>
    </row>
    <row r="140" spans="1:25" ht="15.75" customHeight="1" x14ac:dyDescent="0.25">
      <c r="A140" s="1"/>
      <c r="B140" s="1" t="s">
        <v>331</v>
      </c>
      <c r="C140" s="18">
        <v>152</v>
      </c>
      <c r="D140" s="18">
        <v>44</v>
      </c>
      <c r="E140" s="18">
        <v>16</v>
      </c>
      <c r="F140" s="123">
        <v>128</v>
      </c>
      <c r="G140" s="18">
        <v>28</v>
      </c>
      <c r="H140" s="18">
        <v>0</v>
      </c>
      <c r="I140" s="120">
        <v>34</v>
      </c>
      <c r="J140" s="18">
        <f t="shared" si="4"/>
        <v>178</v>
      </c>
      <c r="K140" s="121">
        <f t="shared" si="50"/>
        <v>26</v>
      </c>
      <c r="L140" s="1"/>
      <c r="M140" s="1"/>
      <c r="N140" s="40"/>
      <c r="O140" s="98">
        <v>109185</v>
      </c>
      <c r="P140" s="122">
        <f t="shared" si="5"/>
        <v>16596120</v>
      </c>
      <c r="Q140" s="104">
        <f t="shared" ref="Q140:W140" si="69">$O140*D140</f>
        <v>4804140</v>
      </c>
      <c r="R140" s="104">
        <f t="shared" si="69"/>
        <v>1746960</v>
      </c>
      <c r="S140" s="104">
        <f t="shared" si="69"/>
        <v>13975680</v>
      </c>
      <c r="T140" s="104">
        <f t="shared" si="69"/>
        <v>3057180</v>
      </c>
      <c r="U140" s="104">
        <f t="shared" si="69"/>
        <v>0</v>
      </c>
      <c r="V140" s="104">
        <f t="shared" si="69"/>
        <v>3712290</v>
      </c>
      <c r="W140" s="104">
        <f t="shared" si="69"/>
        <v>19434930</v>
      </c>
      <c r="X140" s="1">
        <v>16596120</v>
      </c>
      <c r="Y140" s="104">
        <f t="shared" si="7"/>
        <v>-2838810</v>
      </c>
    </row>
    <row r="141" spans="1:25" ht="15.75" customHeight="1" x14ac:dyDescent="0.25">
      <c r="A141" s="1"/>
      <c r="B141" s="1" t="s">
        <v>332</v>
      </c>
      <c r="C141" s="18">
        <v>28</v>
      </c>
      <c r="D141" s="18">
        <v>0</v>
      </c>
      <c r="E141" s="18">
        <v>0</v>
      </c>
      <c r="F141" s="18">
        <v>4.999419591034914</v>
      </c>
      <c r="G141" s="18">
        <v>0</v>
      </c>
      <c r="H141" s="18">
        <v>23</v>
      </c>
      <c r="I141" s="18">
        <v>23</v>
      </c>
      <c r="J141" s="18">
        <f t="shared" si="4"/>
        <v>27.999419591034915</v>
      </c>
      <c r="K141" s="121">
        <f t="shared" si="50"/>
        <v>-5.8040896508515516E-4</v>
      </c>
      <c r="L141" s="1"/>
      <c r="M141" s="1"/>
      <c r="N141" s="40"/>
      <c r="O141" s="98">
        <v>179184</v>
      </c>
      <c r="P141" s="122">
        <f t="shared" si="5"/>
        <v>5017152</v>
      </c>
      <c r="Q141" s="104">
        <f t="shared" ref="Q141:W141" si="70">$O141*D141</f>
        <v>0</v>
      </c>
      <c r="R141" s="104">
        <f t="shared" si="70"/>
        <v>0</v>
      </c>
      <c r="S141" s="104">
        <f t="shared" si="70"/>
        <v>895816</v>
      </c>
      <c r="T141" s="104">
        <f t="shared" si="70"/>
        <v>0</v>
      </c>
      <c r="U141" s="104">
        <f t="shared" si="70"/>
        <v>4121232</v>
      </c>
      <c r="V141" s="104">
        <f t="shared" si="70"/>
        <v>4121232</v>
      </c>
      <c r="W141" s="104">
        <f t="shared" si="70"/>
        <v>5017048</v>
      </c>
      <c r="X141" s="1">
        <v>5017152</v>
      </c>
      <c r="Y141" s="104">
        <f t="shared" si="7"/>
        <v>104</v>
      </c>
    </row>
    <row r="142" spans="1:25" ht="15.75" customHeight="1" x14ac:dyDescent="0.25">
      <c r="A142" s="1"/>
      <c r="B142" s="1" t="s">
        <v>333</v>
      </c>
      <c r="C142" s="18">
        <v>182</v>
      </c>
      <c r="D142" s="18">
        <v>54</v>
      </c>
      <c r="E142" s="18">
        <v>0</v>
      </c>
      <c r="F142" s="123">
        <v>70.582777725608096</v>
      </c>
      <c r="G142" s="18">
        <v>54</v>
      </c>
      <c r="H142" s="18">
        <v>0</v>
      </c>
      <c r="I142" s="18">
        <v>54</v>
      </c>
      <c r="J142" s="18">
        <f t="shared" si="4"/>
        <v>124.5827777256081</v>
      </c>
      <c r="K142" s="121">
        <f t="shared" si="50"/>
        <v>-57.417222274391904</v>
      </c>
      <c r="L142" s="1"/>
      <c r="M142" s="1"/>
      <c r="N142" s="40"/>
      <c r="O142" s="98">
        <v>159735</v>
      </c>
      <c r="P142" s="122">
        <f t="shared" si="5"/>
        <v>29071770</v>
      </c>
      <c r="Q142" s="104">
        <f t="shared" ref="Q142:W142" si="71">$O142*D142</f>
        <v>8625690</v>
      </c>
      <c r="R142" s="104">
        <f t="shared" si="71"/>
        <v>0</v>
      </c>
      <c r="S142" s="104">
        <f t="shared" si="71"/>
        <v>11274540.000000009</v>
      </c>
      <c r="T142" s="104">
        <f t="shared" si="71"/>
        <v>8625690</v>
      </c>
      <c r="U142" s="104">
        <f t="shared" si="71"/>
        <v>0</v>
      </c>
      <c r="V142" s="104">
        <f t="shared" si="71"/>
        <v>8625690</v>
      </c>
      <c r="W142" s="104">
        <f t="shared" si="71"/>
        <v>19900230.000000007</v>
      </c>
      <c r="X142" s="1">
        <v>29071770</v>
      </c>
      <c r="Y142" s="104">
        <f t="shared" si="7"/>
        <v>9171539.9999999925</v>
      </c>
    </row>
    <row r="143" spans="1:25" ht="15.75" customHeight="1" x14ac:dyDescent="0.25">
      <c r="A143" s="1"/>
      <c r="B143" s="1" t="s">
        <v>334</v>
      </c>
      <c r="C143" s="18">
        <v>32</v>
      </c>
      <c r="D143" s="18">
        <v>4</v>
      </c>
      <c r="E143" s="18">
        <v>0</v>
      </c>
      <c r="F143" s="123">
        <v>0.4001516683518993</v>
      </c>
      <c r="G143" s="18">
        <v>4</v>
      </c>
      <c r="H143" s="18">
        <v>0</v>
      </c>
      <c r="I143" s="18">
        <v>4</v>
      </c>
      <c r="J143" s="18">
        <f t="shared" si="4"/>
        <v>4.4001516683518993</v>
      </c>
      <c r="K143" s="121">
        <f t="shared" si="50"/>
        <v>-27.599848331648101</v>
      </c>
      <c r="L143" s="1"/>
      <c r="M143" s="1"/>
      <c r="N143" s="40"/>
      <c r="O143" s="98">
        <v>90988</v>
      </c>
      <c r="P143" s="122">
        <f t="shared" si="5"/>
        <v>2911616</v>
      </c>
      <c r="Q143" s="104">
        <f t="shared" ref="Q143:W143" si="72">$O143*D143</f>
        <v>363952</v>
      </c>
      <c r="R143" s="104">
        <f t="shared" si="72"/>
        <v>0</v>
      </c>
      <c r="S143" s="104">
        <f t="shared" si="72"/>
        <v>36409.000000002612</v>
      </c>
      <c r="T143" s="104">
        <f t="shared" si="72"/>
        <v>363952</v>
      </c>
      <c r="U143" s="104">
        <f t="shared" si="72"/>
        <v>0</v>
      </c>
      <c r="V143" s="104">
        <f t="shared" si="72"/>
        <v>363952</v>
      </c>
      <c r="W143" s="104">
        <f t="shared" si="72"/>
        <v>400361.00000000262</v>
      </c>
      <c r="X143" s="1">
        <v>2911616</v>
      </c>
      <c r="Y143" s="104">
        <f t="shared" si="7"/>
        <v>2511254.9999999972</v>
      </c>
    </row>
    <row r="144" spans="1:25" ht="15.75" customHeight="1" x14ac:dyDescent="0.25">
      <c r="A144" s="1"/>
      <c r="B144" s="1" t="s">
        <v>335</v>
      </c>
      <c r="C144" s="18">
        <v>24</v>
      </c>
      <c r="D144" s="18">
        <v>4</v>
      </c>
      <c r="E144" s="18">
        <v>0</v>
      </c>
      <c r="F144" s="123">
        <v>0</v>
      </c>
      <c r="G144" s="18">
        <v>4</v>
      </c>
      <c r="H144" s="18">
        <v>0</v>
      </c>
      <c r="I144" s="18">
        <v>4</v>
      </c>
      <c r="J144" s="18">
        <f t="shared" si="4"/>
        <v>4</v>
      </c>
      <c r="K144" s="121">
        <f t="shared" si="50"/>
        <v>-20</v>
      </c>
      <c r="L144" s="1"/>
      <c r="M144" s="1"/>
      <c r="N144" s="40"/>
      <c r="O144" s="98">
        <v>109185</v>
      </c>
      <c r="P144" s="122">
        <f t="shared" si="5"/>
        <v>2620440</v>
      </c>
      <c r="Q144" s="104">
        <f t="shared" ref="Q144:W144" si="73">$O144*D144</f>
        <v>436740</v>
      </c>
      <c r="R144" s="104">
        <f t="shared" si="73"/>
        <v>0</v>
      </c>
      <c r="S144" s="104">
        <f t="shared" si="73"/>
        <v>0</v>
      </c>
      <c r="T144" s="104">
        <f t="shared" si="73"/>
        <v>436740</v>
      </c>
      <c r="U144" s="104">
        <f t="shared" si="73"/>
        <v>0</v>
      </c>
      <c r="V144" s="104">
        <f t="shared" si="73"/>
        <v>436740</v>
      </c>
      <c r="W144" s="104">
        <f t="shared" si="73"/>
        <v>436740</v>
      </c>
      <c r="X144" s="1">
        <v>2620440</v>
      </c>
      <c r="Y144" s="104">
        <f t="shared" si="7"/>
        <v>2183700</v>
      </c>
    </row>
    <row r="145" spans="1:25" ht="15.75" customHeight="1" x14ac:dyDescent="0.25">
      <c r="A145" s="1"/>
      <c r="B145" s="1" t="s">
        <v>336</v>
      </c>
      <c r="C145" s="18">
        <v>16</v>
      </c>
      <c r="D145" s="18">
        <v>6</v>
      </c>
      <c r="E145" s="18">
        <v>0</v>
      </c>
      <c r="F145" s="18">
        <v>10</v>
      </c>
      <c r="G145" s="18">
        <v>6</v>
      </c>
      <c r="H145" s="18">
        <v>0</v>
      </c>
      <c r="I145" s="18">
        <v>6</v>
      </c>
      <c r="J145" s="18">
        <f t="shared" si="4"/>
        <v>16</v>
      </c>
      <c r="K145" s="121">
        <f t="shared" si="50"/>
        <v>0</v>
      </c>
      <c r="L145" s="1"/>
      <c r="M145" s="1"/>
      <c r="N145" s="40"/>
      <c r="O145" s="98">
        <v>90988</v>
      </c>
      <c r="P145" s="122">
        <f t="shared" si="5"/>
        <v>1455808</v>
      </c>
      <c r="Q145" s="104">
        <f t="shared" ref="Q145:W145" si="74">$O145*D145</f>
        <v>545928</v>
      </c>
      <c r="R145" s="104">
        <f t="shared" si="74"/>
        <v>0</v>
      </c>
      <c r="S145" s="104">
        <f t="shared" si="74"/>
        <v>909880</v>
      </c>
      <c r="T145" s="104">
        <f t="shared" si="74"/>
        <v>545928</v>
      </c>
      <c r="U145" s="104">
        <f t="shared" si="74"/>
        <v>0</v>
      </c>
      <c r="V145" s="104">
        <f t="shared" si="74"/>
        <v>545928</v>
      </c>
      <c r="W145" s="104">
        <f t="shared" si="74"/>
        <v>1455808</v>
      </c>
      <c r="X145" s="1">
        <v>1455808</v>
      </c>
      <c r="Y145" s="104">
        <f t="shared" si="7"/>
        <v>0</v>
      </c>
    </row>
    <row r="146" spans="1:25" ht="15.75" customHeight="1" x14ac:dyDescent="0.25">
      <c r="A146" s="1"/>
      <c r="B146" s="1" t="s">
        <v>337</v>
      </c>
      <c r="C146" s="18">
        <v>2</v>
      </c>
      <c r="D146" s="18">
        <v>1</v>
      </c>
      <c r="E146" s="18">
        <v>0.89637035365999995</v>
      </c>
      <c r="F146" s="120">
        <v>0.93584896348352697</v>
      </c>
      <c r="G146" s="18">
        <v>0.10362964634000005</v>
      </c>
      <c r="H146" s="18">
        <v>0</v>
      </c>
      <c r="I146" s="120">
        <v>0.2812892689367234</v>
      </c>
      <c r="J146" s="18">
        <f t="shared" si="4"/>
        <v>2.1135085860802501</v>
      </c>
      <c r="K146" s="121">
        <f t="shared" si="50"/>
        <v>0.11350858608025005</v>
      </c>
      <c r="L146" s="1"/>
      <c r="M146" s="1"/>
      <c r="N146" s="40"/>
      <c r="O146" s="98">
        <v>13615992</v>
      </c>
      <c r="P146" s="122">
        <f t="shared" si="5"/>
        <v>27231984</v>
      </c>
      <c r="Q146" s="104">
        <f t="shared" ref="Q146:W146" si="75">$O146*D146</f>
        <v>13615992</v>
      </c>
      <c r="R146" s="104">
        <f t="shared" si="75"/>
        <v>12204971.564471731</v>
      </c>
      <c r="S146" s="104">
        <f t="shared" si="75"/>
        <v>12742511.999999996</v>
      </c>
      <c r="T146" s="104">
        <f t="shared" si="75"/>
        <v>1411020.43552827</v>
      </c>
      <c r="U146" s="104">
        <f t="shared" si="75"/>
        <v>0</v>
      </c>
      <c r="V146" s="104">
        <f t="shared" si="75"/>
        <v>3830032.4355282742</v>
      </c>
      <c r="W146" s="104">
        <f t="shared" si="75"/>
        <v>28777515.999999996</v>
      </c>
      <c r="X146" s="1">
        <v>27231984</v>
      </c>
      <c r="Y146" s="104">
        <f t="shared" si="7"/>
        <v>-1545531.9999999963</v>
      </c>
    </row>
    <row r="147" spans="1:25" ht="15.75" customHeight="1" x14ac:dyDescent="0.25">
      <c r="A147" s="1"/>
      <c r="B147" s="1" t="s">
        <v>338</v>
      </c>
      <c r="C147" s="18">
        <v>1.5</v>
      </c>
      <c r="D147" s="18">
        <v>0.5</v>
      </c>
      <c r="E147" s="18">
        <v>0.45652173912999999</v>
      </c>
      <c r="F147" s="18">
        <v>1</v>
      </c>
      <c r="G147" s="18">
        <v>4.3478260870000007E-2</v>
      </c>
      <c r="H147" s="18">
        <v>0</v>
      </c>
      <c r="I147" s="120">
        <v>0.30000002588404961</v>
      </c>
      <c r="J147" s="18">
        <f t="shared" si="4"/>
        <v>1.7565217650140497</v>
      </c>
      <c r="K147" s="121">
        <f t="shared" si="50"/>
        <v>0.25652176501404966</v>
      </c>
      <c r="L147" s="1"/>
      <c r="M147" s="1"/>
      <c r="N147" s="40"/>
      <c r="O147" s="98">
        <v>7726896</v>
      </c>
      <c r="P147" s="122">
        <f t="shared" si="5"/>
        <v>11590344</v>
      </c>
      <c r="Q147" s="104">
        <f t="shared" ref="Q147:W147" si="76">$O147*D147</f>
        <v>3863448</v>
      </c>
      <c r="R147" s="104">
        <f t="shared" si="76"/>
        <v>3527495.9999966403</v>
      </c>
      <c r="S147" s="104">
        <f t="shared" si="76"/>
        <v>7726896</v>
      </c>
      <c r="T147" s="104">
        <f t="shared" si="76"/>
        <v>335952.00000335957</v>
      </c>
      <c r="U147" s="104">
        <f t="shared" si="76"/>
        <v>0</v>
      </c>
      <c r="V147" s="104">
        <f t="shared" si="76"/>
        <v>2318069.0000033593</v>
      </c>
      <c r="W147" s="104">
        <f t="shared" si="76"/>
        <v>13572461</v>
      </c>
      <c r="X147" s="1">
        <v>11590344</v>
      </c>
      <c r="Y147" s="104">
        <f t="shared" si="7"/>
        <v>-1982117</v>
      </c>
    </row>
    <row r="148" spans="1:25" ht="15.75" hidden="1" customHeight="1" x14ac:dyDescent="0.25">
      <c r="A148" s="1"/>
      <c r="B148" s="1" t="s">
        <v>339</v>
      </c>
      <c r="C148" s="1">
        <v>2.85</v>
      </c>
      <c r="D148" s="1">
        <v>0.85</v>
      </c>
      <c r="E148" s="1"/>
      <c r="F148" s="1">
        <v>2</v>
      </c>
      <c r="G148" s="1"/>
      <c r="H148" s="1"/>
      <c r="I148" s="1"/>
      <c r="J148" s="49">
        <f t="shared" ref="J148:J285" si="77">SUM(D148:F148)</f>
        <v>2.85</v>
      </c>
      <c r="K148" s="49">
        <f t="shared" si="50"/>
        <v>0</v>
      </c>
      <c r="L148" s="1"/>
      <c r="M148" s="1"/>
      <c r="N148" s="1"/>
      <c r="O148" s="1"/>
      <c r="P148" s="1"/>
      <c r="Q148" s="1"/>
      <c r="R148" s="1"/>
      <c r="S148" s="1"/>
      <c r="T148" s="1"/>
      <c r="U148" s="1"/>
      <c r="V148" s="1"/>
      <c r="W148" s="1"/>
      <c r="X148" s="1"/>
      <c r="Y148" s="1"/>
    </row>
    <row r="149" spans="1:25" ht="15.75" hidden="1" customHeight="1" x14ac:dyDescent="0.25">
      <c r="A149" s="1"/>
      <c r="B149" s="1" t="s">
        <v>340</v>
      </c>
      <c r="C149" s="1">
        <v>29168</v>
      </c>
      <c r="D149" s="1">
        <v>4928</v>
      </c>
      <c r="E149" s="1"/>
      <c r="F149" s="1">
        <v>24240</v>
      </c>
      <c r="G149" s="1"/>
      <c r="H149" s="1"/>
      <c r="I149" s="1"/>
      <c r="J149" s="49">
        <f t="shared" si="77"/>
        <v>29168</v>
      </c>
      <c r="K149" s="49">
        <f t="shared" si="50"/>
        <v>0</v>
      </c>
      <c r="L149" s="1"/>
      <c r="M149" s="1"/>
      <c r="N149" s="1"/>
      <c r="O149" s="1"/>
      <c r="P149" s="1"/>
      <c r="Q149" s="1"/>
      <c r="R149" s="1"/>
      <c r="S149" s="1"/>
      <c r="T149" s="1"/>
      <c r="U149" s="1"/>
      <c r="V149" s="1"/>
      <c r="W149" s="1"/>
      <c r="X149" s="1"/>
      <c r="Y149" s="1"/>
    </row>
    <row r="150" spans="1:25" ht="15.75" hidden="1" customHeight="1" x14ac:dyDescent="0.25">
      <c r="A150" s="1"/>
      <c r="B150" s="1" t="s">
        <v>341</v>
      </c>
      <c r="C150" s="1">
        <v>273</v>
      </c>
      <c r="D150" s="1">
        <v>81</v>
      </c>
      <c r="E150" s="1"/>
      <c r="F150" s="1">
        <v>192</v>
      </c>
      <c r="G150" s="1"/>
      <c r="H150" s="1"/>
      <c r="I150" s="1"/>
      <c r="J150" s="49">
        <f t="shared" si="77"/>
        <v>273</v>
      </c>
      <c r="K150" s="49">
        <f t="shared" si="50"/>
        <v>0</v>
      </c>
      <c r="L150" s="1"/>
      <c r="M150" s="1"/>
      <c r="N150" s="1"/>
      <c r="O150" s="1"/>
      <c r="P150" s="1"/>
      <c r="Q150" s="1"/>
      <c r="R150" s="1"/>
      <c r="S150" s="1"/>
      <c r="T150" s="1"/>
      <c r="U150" s="1"/>
      <c r="V150" s="1"/>
      <c r="W150" s="1"/>
      <c r="X150" s="1"/>
      <c r="Y150" s="1"/>
    </row>
    <row r="151" spans="1:25" ht="15.75" hidden="1" customHeight="1" x14ac:dyDescent="0.25">
      <c r="A151" s="1"/>
      <c r="B151" s="1" t="s">
        <v>342</v>
      </c>
      <c r="C151" s="1">
        <v>2497</v>
      </c>
      <c r="D151" s="1">
        <v>907</v>
      </c>
      <c r="E151" s="1"/>
      <c r="F151" s="1">
        <v>1590</v>
      </c>
      <c r="G151" s="1"/>
      <c r="H151" s="1"/>
      <c r="I151" s="1"/>
      <c r="J151" s="49">
        <f t="shared" si="77"/>
        <v>2497</v>
      </c>
      <c r="K151" s="49">
        <f t="shared" si="50"/>
        <v>0</v>
      </c>
      <c r="L151" s="1"/>
      <c r="M151" s="1"/>
      <c r="N151" s="1"/>
      <c r="O151" s="1"/>
      <c r="P151" s="1"/>
      <c r="Q151" s="1"/>
      <c r="R151" s="1"/>
      <c r="S151" s="1"/>
      <c r="T151" s="1"/>
      <c r="U151" s="1"/>
      <c r="V151" s="1"/>
      <c r="W151" s="1"/>
      <c r="X151" s="1"/>
      <c r="Y151" s="1"/>
    </row>
    <row r="152" spans="1:25" ht="15.75" hidden="1" customHeight="1" x14ac:dyDescent="0.25">
      <c r="A152" s="1"/>
      <c r="B152" s="1" t="s">
        <v>343</v>
      </c>
      <c r="C152" s="1">
        <v>2781</v>
      </c>
      <c r="D152" s="1">
        <v>924</v>
      </c>
      <c r="E152" s="1"/>
      <c r="F152" s="1">
        <v>1857</v>
      </c>
      <c r="G152" s="1"/>
      <c r="H152" s="1"/>
      <c r="I152" s="1"/>
      <c r="J152" s="49">
        <f t="shared" si="77"/>
        <v>2781</v>
      </c>
      <c r="K152" s="49">
        <f t="shared" si="50"/>
        <v>0</v>
      </c>
      <c r="L152" s="1"/>
      <c r="M152" s="1"/>
      <c r="N152" s="1"/>
      <c r="O152" s="1"/>
      <c r="P152" s="1"/>
      <c r="Q152" s="1"/>
      <c r="R152" s="1"/>
      <c r="S152" s="1"/>
      <c r="T152" s="1"/>
      <c r="U152" s="1"/>
      <c r="V152" s="1"/>
      <c r="W152" s="1"/>
      <c r="X152" s="1"/>
      <c r="Y152" s="1"/>
    </row>
    <row r="153" spans="1:25" ht="15.75" hidden="1" customHeight="1" x14ac:dyDescent="0.25">
      <c r="A153" s="1"/>
      <c r="B153" s="1" t="s">
        <v>344</v>
      </c>
      <c r="C153" s="1">
        <v>266</v>
      </c>
      <c r="D153" s="1">
        <v>74</v>
      </c>
      <c r="E153" s="1"/>
      <c r="F153" s="1">
        <v>192</v>
      </c>
      <c r="G153" s="1"/>
      <c r="H153" s="1"/>
      <c r="I153" s="1"/>
      <c r="J153" s="49">
        <f t="shared" si="77"/>
        <v>266</v>
      </c>
      <c r="K153" s="49">
        <f t="shared" si="50"/>
        <v>0</v>
      </c>
      <c r="L153" s="1"/>
      <c r="M153" s="1"/>
      <c r="N153" s="1"/>
      <c r="O153" s="1"/>
      <c r="P153" s="1"/>
      <c r="Q153" s="1"/>
      <c r="R153" s="1"/>
      <c r="S153" s="1"/>
      <c r="T153" s="1"/>
      <c r="U153" s="1"/>
      <c r="V153" s="1"/>
      <c r="W153" s="1"/>
      <c r="X153" s="1"/>
      <c r="Y153" s="1"/>
    </row>
    <row r="154" spans="1:25" ht="15.75" hidden="1" customHeight="1" x14ac:dyDescent="0.25">
      <c r="A154" s="1"/>
      <c r="B154" s="1" t="s">
        <v>345</v>
      </c>
      <c r="C154" s="1">
        <v>382</v>
      </c>
      <c r="D154" s="1">
        <v>31</v>
      </c>
      <c r="E154" s="1"/>
      <c r="F154" s="1">
        <v>351</v>
      </c>
      <c r="G154" s="1"/>
      <c r="H154" s="1"/>
      <c r="I154" s="1"/>
      <c r="J154" s="49">
        <f t="shared" si="77"/>
        <v>382</v>
      </c>
      <c r="K154" s="49">
        <f t="shared" si="50"/>
        <v>0</v>
      </c>
      <c r="L154" s="1"/>
      <c r="M154" s="1"/>
      <c r="N154" s="1"/>
      <c r="O154" s="1"/>
      <c r="P154" s="1"/>
      <c r="Q154" s="1"/>
      <c r="R154" s="1"/>
      <c r="S154" s="1"/>
      <c r="T154" s="1"/>
      <c r="U154" s="1"/>
      <c r="V154" s="1"/>
      <c r="W154" s="1"/>
      <c r="X154" s="1"/>
      <c r="Y154" s="1"/>
    </row>
    <row r="155" spans="1:25" ht="15.75" hidden="1" customHeight="1" x14ac:dyDescent="0.25">
      <c r="A155" s="1"/>
      <c r="B155" s="1" t="s">
        <v>346</v>
      </c>
      <c r="C155" s="1">
        <v>607</v>
      </c>
      <c r="D155" s="1">
        <v>62</v>
      </c>
      <c r="E155" s="1"/>
      <c r="F155" s="1">
        <v>545</v>
      </c>
      <c r="G155" s="1"/>
      <c r="H155" s="1"/>
      <c r="I155" s="1"/>
      <c r="J155" s="49">
        <f t="shared" si="77"/>
        <v>607</v>
      </c>
      <c r="K155" s="49">
        <f t="shared" si="50"/>
        <v>0</v>
      </c>
      <c r="L155" s="1"/>
      <c r="M155" s="1"/>
      <c r="N155" s="1"/>
      <c r="O155" s="1"/>
      <c r="P155" s="1"/>
      <c r="Q155" s="1"/>
      <c r="R155" s="1"/>
      <c r="S155" s="1"/>
      <c r="T155" s="1"/>
      <c r="U155" s="1"/>
      <c r="V155" s="1"/>
      <c r="W155" s="1"/>
      <c r="X155" s="1"/>
      <c r="Y155" s="1"/>
    </row>
    <row r="156" spans="1:25" ht="15.75" hidden="1" customHeight="1" x14ac:dyDescent="0.25">
      <c r="A156" s="1"/>
      <c r="B156" s="1" t="s">
        <v>347</v>
      </c>
      <c r="C156" s="1">
        <v>265</v>
      </c>
      <c r="D156" s="1">
        <v>32</v>
      </c>
      <c r="E156" s="1"/>
      <c r="F156" s="1">
        <v>233</v>
      </c>
      <c r="G156" s="1"/>
      <c r="H156" s="1"/>
      <c r="I156" s="1"/>
      <c r="J156" s="49">
        <f t="shared" si="77"/>
        <v>265</v>
      </c>
      <c r="K156" s="49">
        <f t="shared" si="50"/>
        <v>0</v>
      </c>
      <c r="L156" s="1"/>
      <c r="M156" s="1"/>
      <c r="N156" s="1"/>
      <c r="O156" s="1"/>
      <c r="P156" s="1"/>
      <c r="Q156" s="1"/>
      <c r="R156" s="1"/>
      <c r="S156" s="1"/>
      <c r="T156" s="1"/>
      <c r="U156" s="1"/>
      <c r="V156" s="1"/>
      <c r="W156" s="1"/>
      <c r="X156" s="1"/>
      <c r="Y156" s="1"/>
    </row>
    <row r="157" spans="1:25" ht="15.75" hidden="1" customHeight="1" x14ac:dyDescent="0.25">
      <c r="A157" s="1"/>
      <c r="B157" s="1" t="s">
        <v>348</v>
      </c>
      <c r="C157" s="1">
        <v>453</v>
      </c>
      <c r="D157" s="1">
        <v>64</v>
      </c>
      <c r="E157" s="1"/>
      <c r="F157" s="1">
        <v>389</v>
      </c>
      <c r="G157" s="1"/>
      <c r="H157" s="1"/>
      <c r="I157" s="1"/>
      <c r="J157" s="49">
        <f t="shared" si="77"/>
        <v>453</v>
      </c>
      <c r="K157" s="49">
        <f t="shared" si="50"/>
        <v>0</v>
      </c>
      <c r="L157" s="1"/>
      <c r="M157" s="1"/>
      <c r="N157" s="1"/>
      <c r="O157" s="1"/>
      <c r="P157" s="1"/>
      <c r="Q157" s="1"/>
      <c r="R157" s="1"/>
      <c r="S157" s="1"/>
      <c r="T157" s="1"/>
      <c r="U157" s="1"/>
      <c r="V157" s="1"/>
      <c r="W157" s="1"/>
      <c r="X157" s="1"/>
      <c r="Y157" s="1"/>
    </row>
    <row r="158" spans="1:25" ht="15.75" hidden="1" customHeight="1" x14ac:dyDescent="0.25">
      <c r="A158" s="1"/>
      <c r="B158" s="1" t="s">
        <v>349</v>
      </c>
      <c r="C158" s="1">
        <v>521</v>
      </c>
      <c r="D158" s="1">
        <v>128</v>
      </c>
      <c r="E158" s="1"/>
      <c r="F158" s="1">
        <v>393</v>
      </c>
      <c r="G158" s="1"/>
      <c r="H158" s="1"/>
      <c r="I158" s="1"/>
      <c r="J158" s="49">
        <f t="shared" si="77"/>
        <v>521</v>
      </c>
      <c r="K158" s="49">
        <f t="shared" si="50"/>
        <v>0</v>
      </c>
      <c r="L158" s="1"/>
      <c r="M158" s="1"/>
      <c r="N158" s="1"/>
      <c r="O158" s="1"/>
      <c r="P158" s="1"/>
      <c r="Q158" s="1"/>
      <c r="R158" s="1"/>
      <c r="S158" s="1"/>
      <c r="T158" s="1"/>
      <c r="U158" s="1"/>
      <c r="V158" s="1"/>
      <c r="W158" s="1"/>
      <c r="X158" s="1"/>
      <c r="Y158" s="1"/>
    </row>
    <row r="159" spans="1:25" ht="15.75" hidden="1" customHeight="1" x14ac:dyDescent="0.25">
      <c r="A159" s="1"/>
      <c r="B159" s="1" t="s">
        <v>350</v>
      </c>
      <c r="C159" s="1">
        <v>3199</v>
      </c>
      <c r="D159" s="1">
        <v>507</v>
      </c>
      <c r="E159" s="1"/>
      <c r="F159" s="1">
        <v>2692</v>
      </c>
      <c r="G159" s="1"/>
      <c r="H159" s="1"/>
      <c r="I159" s="1"/>
      <c r="J159" s="49">
        <f t="shared" si="77"/>
        <v>3199</v>
      </c>
      <c r="K159" s="49">
        <f t="shared" si="50"/>
        <v>0</v>
      </c>
      <c r="L159" s="1"/>
      <c r="M159" s="1"/>
      <c r="N159" s="1"/>
      <c r="O159" s="1"/>
      <c r="P159" s="1"/>
      <c r="Q159" s="1"/>
      <c r="R159" s="1"/>
      <c r="S159" s="1"/>
      <c r="T159" s="1"/>
      <c r="U159" s="1"/>
      <c r="V159" s="1"/>
      <c r="W159" s="1"/>
      <c r="X159" s="1"/>
      <c r="Y159" s="1"/>
    </row>
    <row r="160" spans="1:25" ht="15.75" hidden="1" customHeight="1" x14ac:dyDescent="0.25">
      <c r="A160" s="1"/>
      <c r="B160" s="1" t="s">
        <v>351</v>
      </c>
      <c r="C160" s="1">
        <v>112</v>
      </c>
      <c r="D160" s="1">
        <v>12</v>
      </c>
      <c r="E160" s="1"/>
      <c r="F160" s="1">
        <v>100</v>
      </c>
      <c r="G160" s="1"/>
      <c r="H160" s="1"/>
      <c r="I160" s="1"/>
      <c r="J160" s="49">
        <f t="shared" si="77"/>
        <v>112</v>
      </c>
      <c r="K160" s="49">
        <f t="shared" si="50"/>
        <v>0</v>
      </c>
      <c r="L160" s="1"/>
      <c r="M160" s="1"/>
      <c r="N160" s="1"/>
      <c r="O160" s="1"/>
      <c r="P160" s="1"/>
      <c r="Q160" s="1"/>
      <c r="R160" s="1"/>
      <c r="S160" s="1"/>
      <c r="T160" s="1"/>
      <c r="U160" s="1"/>
      <c r="V160" s="1"/>
      <c r="W160" s="1"/>
      <c r="X160" s="1"/>
      <c r="Y160" s="1"/>
    </row>
    <row r="161" spans="1:25" ht="15.75" hidden="1" customHeight="1" x14ac:dyDescent="0.25">
      <c r="A161" s="1"/>
      <c r="B161" s="1" t="s">
        <v>352</v>
      </c>
      <c r="C161" s="1">
        <v>756</v>
      </c>
      <c r="D161" s="1">
        <v>56</v>
      </c>
      <c r="E161" s="1"/>
      <c r="F161" s="1">
        <v>700</v>
      </c>
      <c r="G161" s="1"/>
      <c r="H161" s="1"/>
      <c r="I161" s="1"/>
      <c r="J161" s="49">
        <f t="shared" si="77"/>
        <v>756</v>
      </c>
      <c r="K161" s="49">
        <f t="shared" si="50"/>
        <v>0</v>
      </c>
      <c r="L161" s="1"/>
      <c r="M161" s="1"/>
      <c r="N161" s="1"/>
      <c r="O161" s="1"/>
      <c r="P161" s="1"/>
      <c r="Q161" s="1"/>
      <c r="R161" s="1"/>
      <c r="S161" s="1"/>
      <c r="T161" s="1"/>
      <c r="U161" s="1"/>
      <c r="V161" s="1"/>
      <c r="W161" s="1"/>
      <c r="X161" s="1"/>
      <c r="Y161" s="1"/>
    </row>
    <row r="162" spans="1:25" ht="15.75" hidden="1" customHeight="1" x14ac:dyDescent="0.25">
      <c r="A162" s="1"/>
      <c r="B162" s="1" t="s">
        <v>353</v>
      </c>
      <c r="C162" s="1">
        <v>54</v>
      </c>
      <c r="D162" s="1">
        <v>10</v>
      </c>
      <c r="E162" s="1"/>
      <c r="F162" s="1">
        <v>44</v>
      </c>
      <c r="G162" s="1"/>
      <c r="H162" s="1"/>
      <c r="I162" s="1"/>
      <c r="J162" s="49">
        <f t="shared" si="77"/>
        <v>54</v>
      </c>
      <c r="K162" s="49">
        <f t="shared" si="50"/>
        <v>0</v>
      </c>
      <c r="L162" s="1"/>
      <c r="M162" s="1"/>
      <c r="N162" s="1"/>
      <c r="O162" s="1"/>
      <c r="P162" s="1"/>
      <c r="Q162" s="1"/>
      <c r="R162" s="1"/>
      <c r="S162" s="1"/>
      <c r="T162" s="1"/>
      <c r="U162" s="1"/>
      <c r="V162" s="1"/>
      <c r="W162" s="1"/>
      <c r="X162" s="1"/>
      <c r="Y162" s="1"/>
    </row>
    <row r="163" spans="1:25" ht="15.75" hidden="1" customHeight="1" x14ac:dyDescent="0.25">
      <c r="A163" s="1"/>
      <c r="B163" s="1" t="s">
        <v>354</v>
      </c>
      <c r="C163" s="1">
        <v>216</v>
      </c>
      <c r="D163" s="1"/>
      <c r="E163" s="1"/>
      <c r="F163" s="1">
        <v>216</v>
      </c>
      <c r="G163" s="1"/>
      <c r="H163" s="1"/>
      <c r="I163" s="1"/>
      <c r="J163" s="49">
        <f t="shared" si="77"/>
        <v>216</v>
      </c>
      <c r="K163" s="49">
        <f t="shared" si="50"/>
        <v>0</v>
      </c>
      <c r="L163" s="1"/>
      <c r="M163" s="1"/>
      <c r="N163" s="1"/>
      <c r="O163" s="1"/>
      <c r="P163" s="1"/>
      <c r="Q163" s="1"/>
      <c r="R163" s="1"/>
      <c r="S163" s="1"/>
      <c r="T163" s="1"/>
      <c r="U163" s="1"/>
      <c r="V163" s="1"/>
      <c r="W163" s="1"/>
      <c r="X163" s="1"/>
      <c r="Y163" s="1"/>
    </row>
    <row r="164" spans="1:25" ht="15.75" hidden="1" customHeight="1" x14ac:dyDescent="0.25">
      <c r="A164" s="1"/>
      <c r="B164" s="1" t="s">
        <v>355</v>
      </c>
      <c r="C164" s="1">
        <v>84</v>
      </c>
      <c r="D164" s="1"/>
      <c r="E164" s="1"/>
      <c r="F164" s="1">
        <v>84</v>
      </c>
      <c r="G164" s="1"/>
      <c r="H164" s="1"/>
      <c r="I164" s="1"/>
      <c r="J164" s="49">
        <f t="shared" si="77"/>
        <v>84</v>
      </c>
      <c r="K164" s="49">
        <f t="shared" si="50"/>
        <v>0</v>
      </c>
      <c r="L164" s="1"/>
      <c r="M164" s="1"/>
      <c r="N164" s="1"/>
      <c r="O164" s="1"/>
      <c r="P164" s="1"/>
      <c r="Q164" s="1"/>
      <c r="R164" s="1"/>
      <c r="S164" s="1"/>
      <c r="T164" s="1"/>
      <c r="U164" s="1"/>
      <c r="V164" s="1"/>
      <c r="W164" s="1"/>
      <c r="X164" s="1"/>
      <c r="Y164" s="1"/>
    </row>
    <row r="165" spans="1:25" ht="15.75" hidden="1" customHeight="1" x14ac:dyDescent="0.25">
      <c r="A165" s="1"/>
      <c r="B165" s="1" t="s">
        <v>356</v>
      </c>
      <c r="C165" s="1">
        <v>180</v>
      </c>
      <c r="D165" s="1"/>
      <c r="E165" s="1"/>
      <c r="F165" s="1">
        <v>180</v>
      </c>
      <c r="G165" s="1"/>
      <c r="H165" s="1"/>
      <c r="I165" s="1"/>
      <c r="J165" s="49">
        <f t="shared" si="77"/>
        <v>180</v>
      </c>
      <c r="K165" s="49">
        <f t="shared" si="50"/>
        <v>0</v>
      </c>
      <c r="L165" s="1"/>
      <c r="M165" s="1"/>
      <c r="N165" s="1"/>
      <c r="O165" s="1"/>
      <c r="P165" s="1"/>
      <c r="Q165" s="1"/>
      <c r="R165" s="1"/>
      <c r="S165" s="1"/>
      <c r="T165" s="1"/>
      <c r="U165" s="1"/>
      <c r="V165" s="1"/>
      <c r="W165" s="1"/>
      <c r="X165" s="1"/>
      <c r="Y165" s="1"/>
    </row>
    <row r="166" spans="1:25" ht="15.75" hidden="1" customHeight="1" x14ac:dyDescent="0.25">
      <c r="A166" s="1"/>
      <c r="B166" s="1" t="s">
        <v>357</v>
      </c>
      <c r="C166" s="1">
        <v>1</v>
      </c>
      <c r="D166" s="1"/>
      <c r="E166" s="1"/>
      <c r="F166" s="1">
        <v>1</v>
      </c>
      <c r="G166" s="1"/>
      <c r="H166" s="1"/>
      <c r="I166" s="1"/>
      <c r="J166" s="49">
        <f t="shared" si="77"/>
        <v>1</v>
      </c>
      <c r="K166" s="49">
        <f t="shared" si="50"/>
        <v>0</v>
      </c>
      <c r="L166" s="1"/>
      <c r="M166" s="1"/>
      <c r="N166" s="1"/>
      <c r="O166" s="1"/>
      <c r="P166" s="1"/>
      <c r="Q166" s="1"/>
      <c r="R166" s="1"/>
      <c r="S166" s="1"/>
      <c r="T166" s="1"/>
      <c r="U166" s="1"/>
      <c r="V166" s="1"/>
      <c r="W166" s="1"/>
      <c r="X166" s="1"/>
      <c r="Y166" s="1"/>
    </row>
    <row r="167" spans="1:25" ht="15.75" hidden="1" customHeight="1" x14ac:dyDescent="0.25">
      <c r="A167" s="1"/>
      <c r="B167" s="1" t="s">
        <v>358</v>
      </c>
      <c r="C167" s="1">
        <v>90</v>
      </c>
      <c r="D167" s="1">
        <v>26</v>
      </c>
      <c r="E167" s="1"/>
      <c r="F167" s="1">
        <v>64</v>
      </c>
      <c r="G167" s="1"/>
      <c r="H167" s="1"/>
      <c r="I167" s="1"/>
      <c r="J167" s="49">
        <f t="shared" si="77"/>
        <v>90</v>
      </c>
      <c r="K167" s="49">
        <f t="shared" si="50"/>
        <v>0</v>
      </c>
      <c r="L167" s="1"/>
      <c r="M167" s="1"/>
      <c r="N167" s="1"/>
      <c r="O167" s="1"/>
      <c r="P167" s="1"/>
      <c r="Q167" s="1"/>
      <c r="R167" s="1"/>
      <c r="S167" s="1"/>
      <c r="T167" s="1"/>
      <c r="U167" s="1"/>
      <c r="V167" s="1"/>
      <c r="W167" s="1"/>
      <c r="X167" s="1"/>
      <c r="Y167" s="1"/>
    </row>
    <row r="168" spans="1:25" ht="15.75" hidden="1" customHeight="1" x14ac:dyDescent="0.25">
      <c r="A168" s="1"/>
      <c r="B168" s="1" t="s">
        <v>359</v>
      </c>
      <c r="C168" s="1">
        <v>135</v>
      </c>
      <c r="D168" s="1">
        <v>42</v>
      </c>
      <c r="E168" s="1"/>
      <c r="F168" s="1">
        <v>93</v>
      </c>
      <c r="G168" s="1"/>
      <c r="H168" s="1"/>
      <c r="I168" s="1"/>
      <c r="J168" s="49">
        <f t="shared" si="77"/>
        <v>135</v>
      </c>
      <c r="K168" s="49">
        <f t="shared" si="50"/>
        <v>0</v>
      </c>
      <c r="L168" s="1"/>
      <c r="M168" s="1"/>
      <c r="N168" s="1"/>
      <c r="O168" s="1"/>
      <c r="P168" s="1"/>
      <c r="Q168" s="1"/>
      <c r="R168" s="1"/>
      <c r="S168" s="1"/>
      <c r="T168" s="1"/>
      <c r="U168" s="1"/>
      <c r="V168" s="1"/>
      <c r="W168" s="1"/>
      <c r="X168" s="1"/>
      <c r="Y168" s="1"/>
    </row>
    <row r="169" spans="1:25" ht="15.75" hidden="1" customHeight="1" x14ac:dyDescent="0.25">
      <c r="A169" s="1"/>
      <c r="B169" s="1" t="s">
        <v>360</v>
      </c>
      <c r="C169" s="1">
        <v>1</v>
      </c>
      <c r="D169" s="1"/>
      <c r="E169" s="1"/>
      <c r="F169" s="1">
        <v>1</v>
      </c>
      <c r="G169" s="1"/>
      <c r="H169" s="1"/>
      <c r="I169" s="1"/>
      <c r="J169" s="49">
        <f t="shared" si="77"/>
        <v>1</v>
      </c>
      <c r="K169" s="49">
        <f t="shared" si="50"/>
        <v>0</v>
      </c>
      <c r="L169" s="1"/>
      <c r="M169" s="1"/>
      <c r="N169" s="1"/>
      <c r="O169" s="1"/>
      <c r="P169" s="1"/>
      <c r="Q169" s="1"/>
      <c r="R169" s="1"/>
      <c r="S169" s="1"/>
      <c r="T169" s="1"/>
      <c r="U169" s="1"/>
      <c r="V169" s="1"/>
      <c r="W169" s="1"/>
      <c r="X169" s="1"/>
      <c r="Y169" s="1"/>
    </row>
    <row r="170" spans="1:25" ht="15.75" hidden="1" customHeight="1" x14ac:dyDescent="0.25">
      <c r="A170" s="1"/>
      <c r="B170" s="1" t="s">
        <v>361</v>
      </c>
      <c r="C170" s="1">
        <v>6</v>
      </c>
      <c r="D170" s="1">
        <v>3</v>
      </c>
      <c r="E170" s="1"/>
      <c r="F170" s="1">
        <v>3</v>
      </c>
      <c r="G170" s="1"/>
      <c r="H170" s="1"/>
      <c r="I170" s="1"/>
      <c r="J170" s="49">
        <f t="shared" si="77"/>
        <v>6</v>
      </c>
      <c r="K170" s="49">
        <f t="shared" si="50"/>
        <v>0</v>
      </c>
      <c r="L170" s="1"/>
      <c r="M170" s="1"/>
      <c r="N170" s="1"/>
      <c r="O170" s="1"/>
      <c r="P170" s="1"/>
      <c r="Q170" s="1"/>
      <c r="R170" s="1"/>
      <c r="S170" s="1"/>
      <c r="T170" s="1"/>
      <c r="U170" s="1"/>
      <c r="V170" s="1"/>
      <c r="W170" s="1"/>
      <c r="X170" s="1"/>
      <c r="Y170" s="1"/>
    </row>
    <row r="171" spans="1:25" ht="15.75" hidden="1" customHeight="1" x14ac:dyDescent="0.25">
      <c r="A171" s="1"/>
      <c r="B171" s="1" t="s">
        <v>362</v>
      </c>
      <c r="C171" s="1">
        <v>54</v>
      </c>
      <c r="D171" s="1">
        <v>10</v>
      </c>
      <c r="E171" s="1"/>
      <c r="F171" s="1">
        <v>44</v>
      </c>
      <c r="G171" s="1"/>
      <c r="H171" s="1"/>
      <c r="I171" s="1"/>
      <c r="J171" s="49">
        <f t="shared" si="77"/>
        <v>54</v>
      </c>
      <c r="K171" s="49">
        <f t="shared" si="50"/>
        <v>0</v>
      </c>
      <c r="L171" s="1"/>
      <c r="M171" s="1"/>
      <c r="N171" s="1"/>
      <c r="O171" s="1"/>
      <c r="P171" s="1"/>
      <c r="Q171" s="1"/>
      <c r="R171" s="1"/>
      <c r="S171" s="1"/>
      <c r="T171" s="1"/>
      <c r="U171" s="1"/>
      <c r="V171" s="1"/>
      <c r="W171" s="1"/>
      <c r="X171" s="1"/>
      <c r="Y171" s="1"/>
    </row>
    <row r="172" spans="1:25" ht="15.75" hidden="1" customHeight="1" x14ac:dyDescent="0.25">
      <c r="A172" s="1"/>
      <c r="B172" s="1" t="s">
        <v>363</v>
      </c>
      <c r="C172" s="1">
        <v>15</v>
      </c>
      <c r="D172" s="1">
        <v>2</v>
      </c>
      <c r="E172" s="1"/>
      <c r="F172" s="1">
        <v>13</v>
      </c>
      <c r="G172" s="1"/>
      <c r="H172" s="1"/>
      <c r="I172" s="1"/>
      <c r="J172" s="49">
        <f t="shared" si="77"/>
        <v>15</v>
      </c>
      <c r="K172" s="49">
        <f t="shared" si="50"/>
        <v>0</v>
      </c>
      <c r="L172" s="1"/>
      <c r="M172" s="1"/>
      <c r="N172" s="1"/>
      <c r="O172" s="1"/>
      <c r="P172" s="1"/>
      <c r="Q172" s="1"/>
      <c r="R172" s="1"/>
      <c r="S172" s="1"/>
      <c r="T172" s="1"/>
      <c r="U172" s="1"/>
      <c r="V172" s="1"/>
      <c r="W172" s="1"/>
      <c r="X172" s="1"/>
      <c r="Y172" s="1"/>
    </row>
    <row r="173" spans="1:25" ht="15.75" hidden="1" customHeight="1" x14ac:dyDescent="0.25">
      <c r="A173" s="1"/>
      <c r="B173" s="1" t="s">
        <v>364</v>
      </c>
      <c r="C173" s="1">
        <v>14</v>
      </c>
      <c r="D173" s="1">
        <v>4</v>
      </c>
      <c r="E173" s="1"/>
      <c r="F173" s="1">
        <v>10</v>
      </c>
      <c r="G173" s="1"/>
      <c r="H173" s="1"/>
      <c r="I173" s="1"/>
      <c r="J173" s="49">
        <f t="shared" si="77"/>
        <v>14</v>
      </c>
      <c r="K173" s="49">
        <f t="shared" si="50"/>
        <v>0</v>
      </c>
      <c r="L173" s="1"/>
      <c r="M173" s="1"/>
      <c r="N173" s="1"/>
      <c r="O173" s="1"/>
      <c r="P173" s="1"/>
      <c r="Q173" s="1"/>
      <c r="R173" s="1"/>
      <c r="S173" s="1"/>
      <c r="T173" s="1"/>
      <c r="U173" s="1"/>
      <c r="V173" s="1"/>
      <c r="W173" s="1"/>
      <c r="X173" s="1"/>
      <c r="Y173" s="1"/>
    </row>
    <row r="174" spans="1:25" ht="15.75" hidden="1" customHeight="1" x14ac:dyDescent="0.25">
      <c r="A174" s="1"/>
      <c r="B174" s="1" t="s">
        <v>365</v>
      </c>
      <c r="C174" s="1">
        <v>10</v>
      </c>
      <c r="D174" s="1">
        <v>2</v>
      </c>
      <c r="E174" s="1"/>
      <c r="F174" s="1">
        <v>8</v>
      </c>
      <c r="G174" s="1"/>
      <c r="H174" s="1"/>
      <c r="I174" s="1"/>
      <c r="J174" s="49">
        <f t="shared" si="77"/>
        <v>10</v>
      </c>
      <c r="K174" s="49">
        <f t="shared" si="50"/>
        <v>0</v>
      </c>
      <c r="L174" s="1"/>
      <c r="M174" s="1"/>
      <c r="N174" s="1"/>
      <c r="O174" s="1"/>
      <c r="P174" s="1"/>
      <c r="Q174" s="1"/>
      <c r="R174" s="1"/>
      <c r="S174" s="1"/>
      <c r="T174" s="1"/>
      <c r="U174" s="1"/>
      <c r="V174" s="1"/>
      <c r="W174" s="1"/>
      <c r="X174" s="1"/>
      <c r="Y174" s="1"/>
    </row>
    <row r="175" spans="1:25" ht="15.75" hidden="1" customHeight="1" x14ac:dyDescent="0.25">
      <c r="A175" s="1"/>
      <c r="B175" s="1" t="s">
        <v>366</v>
      </c>
      <c r="C175" s="1">
        <v>10</v>
      </c>
      <c r="D175" s="1">
        <v>4</v>
      </c>
      <c r="E175" s="1"/>
      <c r="F175" s="1">
        <v>6</v>
      </c>
      <c r="G175" s="1"/>
      <c r="H175" s="1"/>
      <c r="I175" s="1"/>
      <c r="J175" s="49">
        <f t="shared" si="77"/>
        <v>10</v>
      </c>
      <c r="K175" s="49">
        <f t="shared" si="50"/>
        <v>0</v>
      </c>
      <c r="L175" s="1"/>
      <c r="M175" s="1"/>
      <c r="N175" s="1"/>
      <c r="O175" s="1"/>
      <c r="P175" s="1"/>
      <c r="Q175" s="1"/>
      <c r="R175" s="1"/>
      <c r="S175" s="1"/>
      <c r="T175" s="1"/>
      <c r="U175" s="1"/>
      <c r="V175" s="1"/>
      <c r="W175" s="1"/>
      <c r="X175" s="1"/>
      <c r="Y175" s="1"/>
    </row>
    <row r="176" spans="1:25" ht="15.75" hidden="1" customHeight="1" x14ac:dyDescent="0.25">
      <c r="A176" s="1"/>
      <c r="B176" s="1" t="s">
        <v>367</v>
      </c>
      <c r="C176" s="1">
        <v>6</v>
      </c>
      <c r="D176" s="1">
        <v>1</v>
      </c>
      <c r="E176" s="1"/>
      <c r="F176" s="1">
        <v>5</v>
      </c>
      <c r="G176" s="1"/>
      <c r="H176" s="1"/>
      <c r="I176" s="1"/>
      <c r="J176" s="49">
        <f t="shared" si="77"/>
        <v>6</v>
      </c>
      <c r="K176" s="49">
        <f t="shared" si="50"/>
        <v>0</v>
      </c>
      <c r="L176" s="1"/>
      <c r="M176" s="1"/>
      <c r="N176" s="1"/>
      <c r="O176" s="1"/>
      <c r="P176" s="1"/>
      <c r="Q176" s="1"/>
      <c r="R176" s="1"/>
      <c r="S176" s="1"/>
      <c r="T176" s="1"/>
      <c r="U176" s="1"/>
      <c r="V176" s="1"/>
      <c r="W176" s="1"/>
      <c r="X176" s="1"/>
      <c r="Y176" s="1"/>
    </row>
    <row r="177" spans="1:25" ht="15.75" hidden="1" customHeight="1" x14ac:dyDescent="0.25">
      <c r="A177" s="1"/>
      <c r="B177" s="1" t="s">
        <v>368</v>
      </c>
      <c r="C177" s="1">
        <v>1</v>
      </c>
      <c r="D177" s="1"/>
      <c r="E177" s="1"/>
      <c r="F177" s="1">
        <v>1</v>
      </c>
      <c r="G177" s="1"/>
      <c r="H177" s="1"/>
      <c r="I177" s="1"/>
      <c r="J177" s="49">
        <f t="shared" si="77"/>
        <v>1</v>
      </c>
      <c r="K177" s="49">
        <f t="shared" si="50"/>
        <v>0</v>
      </c>
      <c r="L177" s="1"/>
      <c r="M177" s="1"/>
      <c r="N177" s="1"/>
      <c r="O177" s="1"/>
      <c r="P177" s="1"/>
      <c r="Q177" s="1"/>
      <c r="R177" s="1"/>
      <c r="S177" s="1"/>
      <c r="T177" s="1"/>
      <c r="U177" s="1"/>
      <c r="V177" s="1"/>
      <c r="W177" s="1"/>
      <c r="X177" s="1"/>
      <c r="Y177" s="1"/>
    </row>
    <row r="178" spans="1:25" ht="15.75" hidden="1" customHeight="1" x14ac:dyDescent="0.25">
      <c r="A178" s="1"/>
      <c r="B178" s="1" t="s">
        <v>369</v>
      </c>
      <c r="C178" s="1">
        <v>180</v>
      </c>
      <c r="D178" s="1">
        <v>45</v>
      </c>
      <c r="E178" s="1"/>
      <c r="F178" s="1">
        <v>135</v>
      </c>
      <c r="G178" s="1"/>
      <c r="H178" s="1"/>
      <c r="I178" s="1"/>
      <c r="J178" s="49">
        <f t="shared" si="77"/>
        <v>180</v>
      </c>
      <c r="K178" s="49">
        <f t="shared" si="50"/>
        <v>0</v>
      </c>
      <c r="L178" s="1"/>
      <c r="M178" s="1"/>
      <c r="N178" s="1"/>
      <c r="O178" s="1"/>
      <c r="P178" s="1"/>
      <c r="Q178" s="1"/>
      <c r="R178" s="1"/>
      <c r="S178" s="1"/>
      <c r="T178" s="1"/>
      <c r="U178" s="1"/>
      <c r="V178" s="1"/>
      <c r="W178" s="1"/>
      <c r="X178" s="1"/>
      <c r="Y178" s="1"/>
    </row>
    <row r="179" spans="1:25" ht="15.75" hidden="1" customHeight="1" x14ac:dyDescent="0.25">
      <c r="A179" s="1"/>
      <c r="B179" s="1" t="s">
        <v>370</v>
      </c>
      <c r="C179" s="1">
        <v>6</v>
      </c>
      <c r="D179" s="1"/>
      <c r="E179" s="1"/>
      <c r="F179" s="1">
        <v>6</v>
      </c>
      <c r="G179" s="1"/>
      <c r="H179" s="1"/>
      <c r="I179" s="1"/>
      <c r="J179" s="49">
        <f t="shared" si="77"/>
        <v>6</v>
      </c>
      <c r="K179" s="49">
        <f t="shared" si="50"/>
        <v>0</v>
      </c>
      <c r="L179" s="1"/>
      <c r="M179" s="1"/>
      <c r="N179" s="1"/>
      <c r="O179" s="1"/>
      <c r="P179" s="1"/>
      <c r="Q179" s="1"/>
      <c r="R179" s="1"/>
      <c r="S179" s="1"/>
      <c r="T179" s="1"/>
      <c r="U179" s="1"/>
      <c r="V179" s="1"/>
      <c r="W179" s="1"/>
      <c r="X179" s="1"/>
      <c r="Y179" s="1"/>
    </row>
    <row r="180" spans="1:25" ht="15.75" hidden="1" customHeight="1" x14ac:dyDescent="0.25">
      <c r="A180" s="1"/>
      <c r="B180" s="1" t="s">
        <v>371</v>
      </c>
      <c r="C180" s="1">
        <v>15</v>
      </c>
      <c r="D180" s="1">
        <v>3</v>
      </c>
      <c r="E180" s="1"/>
      <c r="F180" s="1">
        <v>12</v>
      </c>
      <c r="G180" s="1"/>
      <c r="H180" s="1"/>
      <c r="I180" s="1"/>
      <c r="J180" s="49">
        <f t="shared" si="77"/>
        <v>15</v>
      </c>
      <c r="K180" s="49">
        <f t="shared" si="50"/>
        <v>0</v>
      </c>
      <c r="L180" s="1"/>
      <c r="M180" s="1"/>
      <c r="N180" s="1"/>
      <c r="O180" s="1"/>
      <c r="P180" s="1"/>
      <c r="Q180" s="1"/>
      <c r="R180" s="1"/>
      <c r="S180" s="1"/>
      <c r="T180" s="1"/>
      <c r="U180" s="1"/>
      <c r="V180" s="1"/>
      <c r="W180" s="1"/>
      <c r="X180" s="1"/>
      <c r="Y180" s="1"/>
    </row>
    <row r="181" spans="1:25" ht="15.75" hidden="1" customHeight="1" x14ac:dyDescent="0.25">
      <c r="A181" s="1"/>
      <c r="B181" s="1" t="s">
        <v>372</v>
      </c>
      <c r="C181" s="1">
        <v>0</v>
      </c>
      <c r="D181" s="1"/>
      <c r="E181" s="1"/>
      <c r="F181" s="1"/>
      <c r="G181" s="1"/>
      <c r="H181" s="1"/>
      <c r="I181" s="1"/>
      <c r="J181" s="49">
        <f t="shared" si="77"/>
        <v>0</v>
      </c>
      <c r="K181" s="49">
        <f t="shared" si="50"/>
        <v>0</v>
      </c>
      <c r="L181" s="1"/>
      <c r="M181" s="1"/>
      <c r="N181" s="1"/>
      <c r="O181" s="1"/>
      <c r="P181" s="1"/>
      <c r="Q181" s="1"/>
      <c r="R181" s="1"/>
      <c r="S181" s="1"/>
      <c r="T181" s="1"/>
      <c r="U181" s="1"/>
      <c r="V181" s="1"/>
      <c r="W181" s="1"/>
      <c r="X181" s="1"/>
      <c r="Y181" s="1"/>
    </row>
    <row r="182" spans="1:25" ht="15.75" hidden="1" customHeight="1" x14ac:dyDescent="0.25">
      <c r="A182" s="1"/>
      <c r="B182" s="1" t="s">
        <v>373</v>
      </c>
      <c r="C182" s="1">
        <v>0</v>
      </c>
      <c r="D182" s="1"/>
      <c r="E182" s="1"/>
      <c r="F182" s="1"/>
      <c r="G182" s="1"/>
      <c r="H182" s="1"/>
      <c r="I182" s="1"/>
      <c r="J182" s="49">
        <f t="shared" si="77"/>
        <v>0</v>
      </c>
      <c r="K182" s="49">
        <f t="shared" si="50"/>
        <v>0</v>
      </c>
      <c r="L182" s="1"/>
      <c r="M182" s="1"/>
      <c r="N182" s="1"/>
      <c r="O182" s="1"/>
      <c r="P182" s="1"/>
      <c r="Q182" s="1"/>
      <c r="R182" s="1"/>
      <c r="S182" s="1"/>
      <c r="T182" s="1"/>
      <c r="U182" s="1"/>
      <c r="V182" s="1"/>
      <c r="W182" s="1"/>
      <c r="X182" s="1"/>
      <c r="Y182" s="1"/>
    </row>
    <row r="183" spans="1:25" ht="15.75" hidden="1" customHeight="1" x14ac:dyDescent="0.25">
      <c r="A183" s="1"/>
      <c r="B183" s="1" t="s">
        <v>374</v>
      </c>
      <c r="C183" s="1">
        <v>0</v>
      </c>
      <c r="D183" s="1"/>
      <c r="E183" s="1"/>
      <c r="F183" s="1"/>
      <c r="G183" s="1"/>
      <c r="H183" s="1"/>
      <c r="I183" s="1"/>
      <c r="J183" s="49">
        <f t="shared" si="77"/>
        <v>0</v>
      </c>
      <c r="K183" s="49">
        <f t="shared" si="50"/>
        <v>0</v>
      </c>
      <c r="L183" s="1"/>
      <c r="M183" s="1"/>
      <c r="N183" s="1"/>
      <c r="O183" s="1"/>
      <c r="P183" s="1"/>
      <c r="Q183" s="1"/>
      <c r="R183" s="1"/>
      <c r="S183" s="1"/>
      <c r="T183" s="1"/>
      <c r="U183" s="1"/>
      <c r="V183" s="1"/>
      <c r="W183" s="1"/>
      <c r="X183" s="1"/>
      <c r="Y183" s="1"/>
    </row>
    <row r="184" spans="1:25" ht="15.75" hidden="1" customHeight="1" x14ac:dyDescent="0.25">
      <c r="A184" s="1"/>
      <c r="B184" s="1" t="s">
        <v>375</v>
      </c>
      <c r="C184" s="1">
        <v>0</v>
      </c>
      <c r="D184" s="1"/>
      <c r="E184" s="1"/>
      <c r="F184" s="1"/>
      <c r="G184" s="1"/>
      <c r="H184" s="1"/>
      <c r="I184" s="1"/>
      <c r="J184" s="49">
        <f t="shared" si="77"/>
        <v>0</v>
      </c>
      <c r="K184" s="49">
        <f t="shared" si="50"/>
        <v>0</v>
      </c>
      <c r="L184" s="1"/>
      <c r="M184" s="1"/>
      <c r="N184" s="1"/>
      <c r="O184" s="1"/>
      <c r="P184" s="1"/>
      <c r="Q184" s="1"/>
      <c r="R184" s="1"/>
      <c r="S184" s="1"/>
      <c r="T184" s="1"/>
      <c r="U184" s="1"/>
      <c r="V184" s="1"/>
      <c r="W184" s="1"/>
      <c r="X184" s="1"/>
      <c r="Y184" s="1"/>
    </row>
    <row r="185" spans="1:25" ht="15.75" hidden="1" customHeight="1" x14ac:dyDescent="0.25">
      <c r="A185" s="1"/>
      <c r="B185" s="1" t="s">
        <v>376</v>
      </c>
      <c r="C185" s="1">
        <v>1.425</v>
      </c>
      <c r="D185" s="1">
        <v>0.42499999999999999</v>
      </c>
      <c r="E185" s="1"/>
      <c r="F185" s="1">
        <v>1</v>
      </c>
      <c r="G185" s="1"/>
      <c r="H185" s="1"/>
      <c r="I185" s="1"/>
      <c r="J185" s="49">
        <f t="shared" si="77"/>
        <v>1.425</v>
      </c>
      <c r="K185" s="49">
        <f t="shared" si="50"/>
        <v>0</v>
      </c>
      <c r="L185" s="1"/>
      <c r="M185" s="1"/>
      <c r="N185" s="1"/>
      <c r="O185" s="1"/>
      <c r="P185" s="1"/>
      <c r="Q185" s="1"/>
      <c r="R185" s="1"/>
      <c r="S185" s="1"/>
      <c r="T185" s="1"/>
      <c r="U185" s="1"/>
      <c r="V185" s="1"/>
      <c r="W185" s="1"/>
      <c r="X185" s="1"/>
      <c r="Y185" s="1"/>
    </row>
    <row r="186" spans="1:25" ht="15.75" hidden="1" customHeight="1" x14ac:dyDescent="0.25">
      <c r="A186" s="1"/>
      <c r="B186" s="1" t="s">
        <v>377</v>
      </c>
      <c r="C186" s="1">
        <v>0</v>
      </c>
      <c r="D186" s="1"/>
      <c r="E186" s="1"/>
      <c r="F186" s="1"/>
      <c r="G186" s="1"/>
      <c r="H186" s="1"/>
      <c r="I186" s="1"/>
      <c r="J186" s="49">
        <f t="shared" si="77"/>
        <v>0</v>
      </c>
      <c r="K186" s="49">
        <f t="shared" si="50"/>
        <v>0</v>
      </c>
      <c r="L186" s="1"/>
      <c r="M186" s="1"/>
      <c r="N186" s="1"/>
      <c r="O186" s="1"/>
      <c r="P186" s="1"/>
      <c r="Q186" s="1"/>
      <c r="R186" s="1"/>
      <c r="S186" s="1"/>
      <c r="T186" s="1"/>
      <c r="U186" s="1"/>
      <c r="V186" s="1"/>
      <c r="W186" s="1"/>
      <c r="X186" s="1"/>
      <c r="Y186" s="1"/>
    </row>
    <row r="187" spans="1:25" ht="15.75" hidden="1" customHeight="1" x14ac:dyDescent="0.25">
      <c r="A187" s="1"/>
      <c r="B187" s="1" t="s">
        <v>378</v>
      </c>
      <c r="C187" s="1">
        <v>0</v>
      </c>
      <c r="D187" s="1"/>
      <c r="E187" s="1"/>
      <c r="F187" s="1"/>
      <c r="G187" s="1"/>
      <c r="H187" s="1"/>
      <c r="I187" s="1"/>
      <c r="J187" s="49">
        <f t="shared" si="77"/>
        <v>0</v>
      </c>
      <c r="K187" s="49">
        <f t="shared" si="50"/>
        <v>0</v>
      </c>
      <c r="L187" s="1"/>
      <c r="M187" s="1"/>
      <c r="N187" s="1"/>
      <c r="O187" s="1"/>
      <c r="P187" s="1"/>
      <c r="Q187" s="1"/>
      <c r="R187" s="1"/>
      <c r="S187" s="1"/>
      <c r="T187" s="1"/>
      <c r="U187" s="1"/>
      <c r="V187" s="1"/>
      <c r="W187" s="1"/>
      <c r="X187" s="1"/>
      <c r="Y187" s="1"/>
    </row>
    <row r="188" spans="1:25" ht="15.75" hidden="1" customHeight="1" x14ac:dyDescent="0.25">
      <c r="A188" s="1"/>
      <c r="B188" s="1" t="s">
        <v>379</v>
      </c>
      <c r="C188" s="1">
        <v>6</v>
      </c>
      <c r="D188" s="1"/>
      <c r="E188" s="1"/>
      <c r="F188" s="1">
        <v>6</v>
      </c>
      <c r="G188" s="1"/>
      <c r="H188" s="1"/>
      <c r="I188" s="1"/>
      <c r="J188" s="49">
        <f t="shared" si="77"/>
        <v>6</v>
      </c>
      <c r="K188" s="49">
        <f t="shared" si="50"/>
        <v>0</v>
      </c>
      <c r="L188" s="1"/>
      <c r="M188" s="1"/>
      <c r="N188" s="1"/>
      <c r="O188" s="1"/>
      <c r="P188" s="1"/>
      <c r="Q188" s="1"/>
      <c r="R188" s="1"/>
      <c r="S188" s="1"/>
      <c r="T188" s="1"/>
      <c r="U188" s="1"/>
      <c r="V188" s="1"/>
      <c r="W188" s="1"/>
      <c r="X188" s="1"/>
      <c r="Y188" s="1"/>
    </row>
    <row r="189" spans="1:25" ht="15.75" hidden="1" customHeight="1" x14ac:dyDescent="0.25">
      <c r="A189" s="1"/>
      <c r="B189" s="1" t="s">
        <v>380</v>
      </c>
      <c r="C189" s="1">
        <v>0</v>
      </c>
      <c r="D189" s="1"/>
      <c r="E189" s="1"/>
      <c r="F189" s="1"/>
      <c r="G189" s="1"/>
      <c r="H189" s="1"/>
      <c r="I189" s="1"/>
      <c r="J189" s="49">
        <f t="shared" si="77"/>
        <v>0</v>
      </c>
      <c r="K189" s="49">
        <f t="shared" si="50"/>
        <v>0</v>
      </c>
      <c r="L189" s="1"/>
      <c r="M189" s="1"/>
      <c r="N189" s="1"/>
      <c r="O189" s="1"/>
      <c r="P189" s="1"/>
      <c r="Q189" s="1"/>
      <c r="R189" s="1"/>
      <c r="S189" s="1"/>
      <c r="T189" s="1"/>
      <c r="U189" s="1"/>
      <c r="V189" s="1"/>
      <c r="W189" s="1"/>
      <c r="X189" s="1"/>
      <c r="Y189" s="1"/>
    </row>
    <row r="190" spans="1:25" ht="15.75" hidden="1" customHeight="1" x14ac:dyDescent="0.25">
      <c r="A190" s="1"/>
      <c r="B190" s="1" t="s">
        <v>381</v>
      </c>
      <c r="C190" s="1">
        <v>0</v>
      </c>
      <c r="D190" s="1"/>
      <c r="E190" s="1"/>
      <c r="F190" s="1"/>
      <c r="G190" s="1"/>
      <c r="H190" s="1"/>
      <c r="I190" s="1"/>
      <c r="J190" s="49">
        <f t="shared" si="77"/>
        <v>0</v>
      </c>
      <c r="K190" s="49">
        <f t="shared" si="50"/>
        <v>0</v>
      </c>
      <c r="L190" s="1"/>
      <c r="M190" s="1"/>
      <c r="N190" s="1"/>
      <c r="O190" s="1"/>
      <c r="P190" s="1"/>
      <c r="Q190" s="1"/>
      <c r="R190" s="1"/>
      <c r="S190" s="1"/>
      <c r="T190" s="1"/>
      <c r="U190" s="1"/>
      <c r="V190" s="1"/>
      <c r="W190" s="1"/>
      <c r="X190" s="1"/>
      <c r="Y190" s="1"/>
    </row>
    <row r="191" spans="1:25" ht="15.75" hidden="1" customHeight="1" x14ac:dyDescent="0.25">
      <c r="A191" s="1"/>
      <c r="B191" s="1" t="s">
        <v>382</v>
      </c>
      <c r="C191" s="1">
        <v>0</v>
      </c>
      <c r="D191" s="1"/>
      <c r="E191" s="1"/>
      <c r="F191" s="1"/>
      <c r="G191" s="1"/>
      <c r="H191" s="1"/>
      <c r="I191" s="1"/>
      <c r="J191" s="49">
        <f t="shared" si="77"/>
        <v>0</v>
      </c>
      <c r="K191" s="49">
        <f t="shared" si="50"/>
        <v>0</v>
      </c>
      <c r="L191" s="1"/>
      <c r="M191" s="1"/>
      <c r="N191" s="1"/>
      <c r="O191" s="1"/>
      <c r="P191" s="1"/>
      <c r="Q191" s="1"/>
      <c r="R191" s="1"/>
      <c r="S191" s="1"/>
      <c r="T191" s="1"/>
      <c r="U191" s="1"/>
      <c r="V191" s="1"/>
      <c r="W191" s="1"/>
      <c r="X191" s="1"/>
      <c r="Y191" s="1"/>
    </row>
    <row r="192" spans="1:25" ht="15.75" hidden="1" customHeight="1" x14ac:dyDescent="0.25">
      <c r="A192" s="1"/>
      <c r="B192" s="1" t="s">
        <v>383</v>
      </c>
      <c r="C192" s="1">
        <v>1.6070923694601422</v>
      </c>
      <c r="D192" s="1">
        <v>0.60699999999999998</v>
      </c>
      <c r="E192" s="1"/>
      <c r="F192" s="1">
        <v>1</v>
      </c>
      <c r="G192" s="1"/>
      <c r="H192" s="1"/>
      <c r="I192" s="1"/>
      <c r="J192" s="49">
        <f t="shared" si="77"/>
        <v>1.607</v>
      </c>
      <c r="K192" s="49">
        <f t="shared" si="50"/>
        <v>-9.236946014223868E-5</v>
      </c>
      <c r="L192" s="1"/>
      <c r="M192" s="1"/>
      <c r="N192" s="1"/>
      <c r="O192" s="1"/>
      <c r="P192" s="1"/>
      <c r="Q192" s="1"/>
      <c r="R192" s="1"/>
      <c r="S192" s="1"/>
      <c r="T192" s="1"/>
      <c r="U192" s="1"/>
      <c r="V192" s="1"/>
      <c r="W192" s="1"/>
      <c r="X192" s="1"/>
      <c r="Y192" s="1"/>
    </row>
    <row r="193" spans="1:25" ht="15.75" hidden="1" customHeight="1" x14ac:dyDescent="0.25">
      <c r="A193" s="1"/>
      <c r="B193" s="1" t="s">
        <v>384</v>
      </c>
      <c r="C193" s="1">
        <v>1.5</v>
      </c>
      <c r="D193" s="1">
        <v>0.5</v>
      </c>
      <c r="E193" s="1"/>
      <c r="F193" s="1">
        <v>1</v>
      </c>
      <c r="G193" s="1"/>
      <c r="H193" s="1"/>
      <c r="I193" s="1"/>
      <c r="J193" s="49">
        <f t="shared" si="77"/>
        <v>1.5</v>
      </c>
      <c r="K193" s="49">
        <f t="shared" si="50"/>
        <v>0</v>
      </c>
      <c r="L193" s="1"/>
      <c r="M193" s="1"/>
      <c r="N193" s="1"/>
      <c r="O193" s="1"/>
      <c r="P193" s="1"/>
      <c r="Q193" s="1"/>
      <c r="R193" s="1"/>
      <c r="S193" s="1"/>
      <c r="T193" s="1"/>
      <c r="U193" s="1"/>
      <c r="V193" s="1"/>
      <c r="W193" s="1"/>
      <c r="X193" s="1"/>
      <c r="Y193" s="1"/>
    </row>
    <row r="194" spans="1:25" ht="15.75" hidden="1" customHeight="1" x14ac:dyDescent="0.25">
      <c r="A194" s="1"/>
      <c r="B194" s="1" t="s">
        <v>385</v>
      </c>
      <c r="C194" s="1">
        <v>1.5</v>
      </c>
      <c r="D194" s="1">
        <v>0.5</v>
      </c>
      <c r="E194" s="1"/>
      <c r="F194" s="1">
        <v>1</v>
      </c>
      <c r="G194" s="1"/>
      <c r="H194" s="1"/>
      <c r="I194" s="1"/>
      <c r="J194" s="49">
        <f t="shared" si="77"/>
        <v>1.5</v>
      </c>
      <c r="K194" s="49">
        <f t="shared" si="50"/>
        <v>0</v>
      </c>
      <c r="L194" s="1"/>
      <c r="M194" s="1"/>
      <c r="N194" s="1"/>
      <c r="O194" s="1"/>
      <c r="P194" s="1"/>
      <c r="Q194" s="1"/>
      <c r="R194" s="1"/>
      <c r="S194" s="1"/>
      <c r="T194" s="1"/>
      <c r="U194" s="1"/>
      <c r="V194" s="1"/>
      <c r="W194" s="1"/>
      <c r="X194" s="1"/>
      <c r="Y194" s="1"/>
    </row>
    <row r="195" spans="1:25" ht="15.75" hidden="1" customHeight="1" x14ac:dyDescent="0.25">
      <c r="A195" s="1"/>
      <c r="B195" s="1" t="s">
        <v>386</v>
      </c>
      <c r="C195" s="1">
        <v>16.5</v>
      </c>
      <c r="D195" s="1">
        <v>5.5</v>
      </c>
      <c r="E195" s="1"/>
      <c r="F195" s="1">
        <v>11</v>
      </c>
      <c r="G195" s="1"/>
      <c r="H195" s="1"/>
      <c r="I195" s="1"/>
      <c r="J195" s="49">
        <f t="shared" si="77"/>
        <v>16.5</v>
      </c>
      <c r="K195" s="49">
        <f t="shared" si="50"/>
        <v>0</v>
      </c>
      <c r="L195" s="1"/>
      <c r="M195" s="1"/>
      <c r="N195" s="1"/>
      <c r="O195" s="1"/>
      <c r="P195" s="1"/>
      <c r="Q195" s="1"/>
      <c r="R195" s="1"/>
      <c r="S195" s="1"/>
      <c r="T195" s="1"/>
      <c r="U195" s="1"/>
      <c r="V195" s="1"/>
      <c r="W195" s="1"/>
      <c r="X195" s="1"/>
      <c r="Y195" s="1"/>
    </row>
    <row r="196" spans="1:25" ht="15.75" hidden="1" customHeight="1" x14ac:dyDescent="0.25">
      <c r="A196" s="1"/>
      <c r="B196" s="1" t="s">
        <v>387</v>
      </c>
      <c r="C196" s="1">
        <v>7.5</v>
      </c>
      <c r="D196" s="1">
        <v>2.5</v>
      </c>
      <c r="E196" s="1"/>
      <c r="F196" s="1">
        <v>5</v>
      </c>
      <c r="G196" s="1"/>
      <c r="H196" s="1"/>
      <c r="I196" s="1"/>
      <c r="J196" s="49">
        <f t="shared" si="77"/>
        <v>7.5</v>
      </c>
      <c r="K196" s="49">
        <f t="shared" si="50"/>
        <v>0</v>
      </c>
      <c r="L196" s="1"/>
      <c r="M196" s="1"/>
      <c r="N196" s="1"/>
      <c r="O196" s="1"/>
      <c r="P196" s="1"/>
      <c r="Q196" s="1"/>
      <c r="R196" s="1"/>
      <c r="S196" s="1"/>
      <c r="T196" s="1"/>
      <c r="U196" s="1"/>
      <c r="V196" s="1"/>
      <c r="W196" s="1"/>
      <c r="X196" s="1"/>
      <c r="Y196" s="1"/>
    </row>
    <row r="197" spans="1:25" ht="15.75" hidden="1" customHeight="1" x14ac:dyDescent="0.25">
      <c r="A197" s="1"/>
      <c r="B197" s="1" t="s">
        <v>388</v>
      </c>
      <c r="C197" s="1">
        <v>15</v>
      </c>
      <c r="D197" s="1">
        <v>5</v>
      </c>
      <c r="E197" s="1"/>
      <c r="F197" s="1">
        <v>10</v>
      </c>
      <c r="G197" s="1"/>
      <c r="H197" s="1"/>
      <c r="I197" s="1"/>
      <c r="J197" s="49">
        <f t="shared" si="77"/>
        <v>15</v>
      </c>
      <c r="K197" s="49">
        <f t="shared" si="50"/>
        <v>0</v>
      </c>
      <c r="L197" s="1"/>
      <c r="M197" s="1"/>
      <c r="N197" s="1"/>
      <c r="O197" s="1"/>
      <c r="P197" s="1"/>
      <c r="Q197" s="1"/>
      <c r="R197" s="1"/>
      <c r="S197" s="1"/>
      <c r="T197" s="1"/>
      <c r="U197" s="1"/>
      <c r="V197" s="1"/>
      <c r="W197" s="1"/>
      <c r="X197" s="1"/>
      <c r="Y197" s="1"/>
    </row>
    <row r="198" spans="1:25" ht="15.75" hidden="1" customHeight="1" x14ac:dyDescent="0.25">
      <c r="A198" s="1"/>
      <c r="B198" s="1" t="s">
        <v>389</v>
      </c>
      <c r="C198" s="1">
        <v>0</v>
      </c>
      <c r="D198" s="1"/>
      <c r="E198" s="1"/>
      <c r="F198" s="1"/>
      <c r="G198" s="1"/>
      <c r="H198" s="1"/>
      <c r="I198" s="1"/>
      <c r="J198" s="49">
        <f t="shared" si="77"/>
        <v>0</v>
      </c>
      <c r="K198" s="49">
        <f t="shared" si="50"/>
        <v>0</v>
      </c>
      <c r="L198" s="1"/>
      <c r="M198" s="1"/>
      <c r="N198" s="1"/>
      <c r="O198" s="1"/>
      <c r="P198" s="1"/>
      <c r="Q198" s="1"/>
      <c r="R198" s="1"/>
      <c r="S198" s="1"/>
      <c r="T198" s="1"/>
      <c r="U198" s="1"/>
      <c r="V198" s="1"/>
      <c r="W198" s="1"/>
      <c r="X198" s="1"/>
      <c r="Y198" s="1"/>
    </row>
    <row r="199" spans="1:25" ht="15.75" hidden="1" customHeight="1" x14ac:dyDescent="0.25">
      <c r="A199" s="1"/>
      <c r="B199" s="1" t="s">
        <v>390</v>
      </c>
      <c r="C199" s="1">
        <v>0</v>
      </c>
      <c r="D199" s="1"/>
      <c r="E199" s="1"/>
      <c r="F199" s="1"/>
      <c r="G199" s="1"/>
      <c r="H199" s="1"/>
      <c r="I199" s="1"/>
      <c r="J199" s="49">
        <f t="shared" si="77"/>
        <v>0</v>
      </c>
      <c r="K199" s="49">
        <f t="shared" si="50"/>
        <v>0</v>
      </c>
      <c r="L199" s="1"/>
      <c r="M199" s="1"/>
      <c r="N199" s="1"/>
      <c r="O199" s="1"/>
      <c r="P199" s="1"/>
      <c r="Q199" s="1"/>
      <c r="R199" s="1"/>
      <c r="S199" s="1"/>
      <c r="T199" s="1"/>
      <c r="U199" s="1"/>
      <c r="V199" s="1"/>
      <c r="W199" s="1"/>
      <c r="X199" s="1"/>
      <c r="Y199" s="1"/>
    </row>
    <row r="200" spans="1:25" ht="15.75" hidden="1" customHeight="1" x14ac:dyDescent="0.25">
      <c r="A200" s="1"/>
      <c r="B200" s="1" t="s">
        <v>391</v>
      </c>
      <c r="C200" s="1">
        <v>0</v>
      </c>
      <c r="D200" s="1"/>
      <c r="E200" s="1"/>
      <c r="F200" s="1"/>
      <c r="G200" s="1"/>
      <c r="H200" s="1"/>
      <c r="I200" s="1"/>
      <c r="J200" s="49">
        <f t="shared" si="77"/>
        <v>0</v>
      </c>
      <c r="K200" s="49">
        <f t="shared" si="50"/>
        <v>0</v>
      </c>
      <c r="L200" s="1"/>
      <c r="M200" s="1"/>
      <c r="N200" s="1"/>
      <c r="O200" s="1"/>
      <c r="P200" s="1"/>
      <c r="Q200" s="1"/>
      <c r="R200" s="1"/>
      <c r="S200" s="1"/>
      <c r="T200" s="1"/>
      <c r="U200" s="1"/>
      <c r="V200" s="1"/>
      <c r="W200" s="1"/>
      <c r="X200" s="1"/>
      <c r="Y200" s="1"/>
    </row>
    <row r="201" spans="1:25" ht="15.75" hidden="1" customHeight="1" x14ac:dyDescent="0.25">
      <c r="A201" s="1"/>
      <c r="B201" s="1" t="s">
        <v>392</v>
      </c>
      <c r="C201" s="1">
        <v>0</v>
      </c>
      <c r="D201" s="1"/>
      <c r="E201" s="1"/>
      <c r="F201" s="1"/>
      <c r="G201" s="1"/>
      <c r="H201" s="1"/>
      <c r="I201" s="1"/>
      <c r="J201" s="49">
        <f t="shared" si="77"/>
        <v>0</v>
      </c>
      <c r="K201" s="49">
        <f t="shared" si="50"/>
        <v>0</v>
      </c>
      <c r="L201" s="1"/>
      <c r="M201" s="1"/>
      <c r="N201" s="1"/>
      <c r="O201" s="1"/>
      <c r="P201" s="1"/>
      <c r="Q201" s="1"/>
      <c r="R201" s="1"/>
      <c r="S201" s="1"/>
      <c r="T201" s="1"/>
      <c r="U201" s="1"/>
      <c r="V201" s="1"/>
      <c r="W201" s="1"/>
      <c r="X201" s="1"/>
      <c r="Y201" s="1"/>
    </row>
    <row r="202" spans="1:25" ht="15.75" hidden="1" customHeight="1" x14ac:dyDescent="0.25">
      <c r="A202" s="1"/>
      <c r="B202" s="1" t="s">
        <v>393</v>
      </c>
      <c r="C202" s="1">
        <v>1</v>
      </c>
      <c r="D202" s="1"/>
      <c r="E202" s="1"/>
      <c r="F202" s="1">
        <v>1</v>
      </c>
      <c r="G202" s="1"/>
      <c r="H202" s="1"/>
      <c r="I202" s="1"/>
      <c r="J202" s="49">
        <f t="shared" si="77"/>
        <v>1</v>
      </c>
      <c r="K202" s="49">
        <f t="shared" si="50"/>
        <v>0</v>
      </c>
      <c r="L202" s="1"/>
      <c r="M202" s="1"/>
      <c r="N202" s="1"/>
      <c r="O202" s="1"/>
      <c r="P202" s="1"/>
      <c r="Q202" s="1"/>
      <c r="R202" s="1"/>
      <c r="S202" s="1"/>
      <c r="T202" s="1"/>
      <c r="U202" s="1"/>
      <c r="V202" s="1"/>
      <c r="W202" s="1"/>
      <c r="X202" s="1"/>
      <c r="Y202" s="1"/>
    </row>
    <row r="203" spans="1:25" ht="15.75" hidden="1" customHeight="1" x14ac:dyDescent="0.25">
      <c r="A203" s="1"/>
      <c r="B203" s="1" t="s">
        <v>394</v>
      </c>
      <c r="C203" s="1">
        <v>0</v>
      </c>
      <c r="D203" s="1"/>
      <c r="E203" s="1"/>
      <c r="F203" s="1"/>
      <c r="G203" s="1"/>
      <c r="H203" s="1"/>
      <c r="I203" s="1"/>
      <c r="J203" s="49">
        <f t="shared" si="77"/>
        <v>0</v>
      </c>
      <c r="K203" s="49">
        <f t="shared" si="50"/>
        <v>0</v>
      </c>
      <c r="L203" s="1"/>
      <c r="M203" s="1"/>
      <c r="N203" s="1"/>
      <c r="O203" s="1"/>
      <c r="P203" s="1"/>
      <c r="Q203" s="1"/>
      <c r="R203" s="1"/>
      <c r="S203" s="1"/>
      <c r="T203" s="1"/>
      <c r="U203" s="1"/>
      <c r="V203" s="1"/>
      <c r="W203" s="1"/>
      <c r="X203" s="1"/>
      <c r="Y203" s="1"/>
    </row>
    <row r="204" spans="1:25" ht="15.75" hidden="1" customHeight="1" x14ac:dyDescent="0.25">
      <c r="A204" s="1"/>
      <c r="B204" s="1" t="s">
        <v>395</v>
      </c>
      <c r="C204" s="1">
        <v>0</v>
      </c>
      <c r="D204" s="1"/>
      <c r="E204" s="1"/>
      <c r="F204" s="1"/>
      <c r="G204" s="1"/>
      <c r="H204" s="1"/>
      <c r="I204" s="1"/>
      <c r="J204" s="49">
        <f t="shared" si="77"/>
        <v>0</v>
      </c>
      <c r="K204" s="49">
        <f t="shared" si="50"/>
        <v>0</v>
      </c>
      <c r="L204" s="1"/>
      <c r="M204" s="1"/>
      <c r="N204" s="1"/>
      <c r="O204" s="1"/>
      <c r="P204" s="1"/>
      <c r="Q204" s="1"/>
      <c r="R204" s="1"/>
      <c r="S204" s="1"/>
      <c r="T204" s="1"/>
      <c r="U204" s="1"/>
      <c r="V204" s="1"/>
      <c r="W204" s="1"/>
      <c r="X204" s="1"/>
      <c r="Y204" s="1"/>
    </row>
    <row r="205" spans="1:25" ht="15.75" hidden="1" customHeight="1" x14ac:dyDescent="0.25">
      <c r="A205" s="1"/>
      <c r="B205" s="1" t="s">
        <v>396</v>
      </c>
      <c r="C205" s="1">
        <v>0</v>
      </c>
      <c r="D205" s="1"/>
      <c r="E205" s="1"/>
      <c r="F205" s="1"/>
      <c r="G205" s="1"/>
      <c r="H205" s="1"/>
      <c r="I205" s="1"/>
      <c r="J205" s="49">
        <f t="shared" si="77"/>
        <v>0</v>
      </c>
      <c r="K205" s="49">
        <f t="shared" si="50"/>
        <v>0</v>
      </c>
      <c r="L205" s="1"/>
      <c r="M205" s="1"/>
      <c r="N205" s="1"/>
      <c r="O205" s="1"/>
      <c r="P205" s="1"/>
      <c r="Q205" s="1"/>
      <c r="R205" s="1"/>
      <c r="S205" s="1"/>
      <c r="T205" s="1"/>
      <c r="U205" s="1"/>
      <c r="V205" s="1"/>
      <c r="W205" s="1"/>
      <c r="X205" s="1"/>
      <c r="Y205" s="1"/>
    </row>
    <row r="206" spans="1:25" ht="15.75" hidden="1" customHeight="1" x14ac:dyDescent="0.25">
      <c r="A206" s="1"/>
      <c r="B206" s="1" t="s">
        <v>397</v>
      </c>
      <c r="C206" s="1">
        <v>0</v>
      </c>
      <c r="D206" s="1"/>
      <c r="E206" s="1"/>
      <c r="F206" s="1"/>
      <c r="G206" s="1"/>
      <c r="H206" s="1"/>
      <c r="I206" s="1"/>
      <c r="J206" s="49">
        <f t="shared" si="77"/>
        <v>0</v>
      </c>
      <c r="K206" s="49">
        <f t="shared" si="50"/>
        <v>0</v>
      </c>
      <c r="L206" s="1"/>
      <c r="M206" s="1"/>
      <c r="N206" s="1"/>
      <c r="O206" s="1"/>
      <c r="P206" s="1"/>
      <c r="Q206" s="1"/>
      <c r="R206" s="1"/>
      <c r="S206" s="1"/>
      <c r="T206" s="1"/>
      <c r="U206" s="1"/>
      <c r="V206" s="1"/>
      <c r="W206" s="1"/>
      <c r="X206" s="1"/>
      <c r="Y206" s="1"/>
    </row>
    <row r="207" spans="1:25" ht="15.75" hidden="1" customHeight="1" x14ac:dyDescent="0.25">
      <c r="A207" s="1"/>
      <c r="B207" s="1" t="s">
        <v>398</v>
      </c>
      <c r="C207" s="1">
        <v>0</v>
      </c>
      <c r="D207" s="1"/>
      <c r="E207" s="1"/>
      <c r="F207" s="1"/>
      <c r="G207" s="1"/>
      <c r="H207" s="1"/>
      <c r="I207" s="1"/>
      <c r="J207" s="49">
        <f t="shared" si="77"/>
        <v>0</v>
      </c>
      <c r="K207" s="49">
        <f t="shared" si="50"/>
        <v>0</v>
      </c>
      <c r="L207" s="1"/>
      <c r="M207" s="1"/>
      <c r="N207" s="1"/>
      <c r="O207" s="1"/>
      <c r="P207" s="1"/>
      <c r="Q207" s="1"/>
      <c r="R207" s="1"/>
      <c r="S207" s="1"/>
      <c r="T207" s="1"/>
      <c r="U207" s="1"/>
      <c r="V207" s="1"/>
      <c r="W207" s="1"/>
      <c r="X207" s="1"/>
      <c r="Y207" s="1"/>
    </row>
    <row r="208" spans="1:25" ht="15.75" hidden="1" customHeight="1" x14ac:dyDescent="0.25">
      <c r="A208" s="1"/>
      <c r="B208" s="1" t="s">
        <v>399</v>
      </c>
      <c r="C208" s="1">
        <v>0</v>
      </c>
      <c r="D208" s="1"/>
      <c r="E208" s="1"/>
      <c r="F208" s="1"/>
      <c r="G208" s="1"/>
      <c r="H208" s="1"/>
      <c r="I208" s="1"/>
      <c r="J208" s="49">
        <f t="shared" si="77"/>
        <v>0</v>
      </c>
      <c r="K208" s="49">
        <f t="shared" si="50"/>
        <v>0</v>
      </c>
      <c r="L208" s="1"/>
      <c r="M208" s="1"/>
      <c r="N208" s="1"/>
      <c r="O208" s="1"/>
      <c r="P208" s="1"/>
      <c r="Q208" s="1"/>
      <c r="R208" s="1"/>
      <c r="S208" s="1"/>
      <c r="T208" s="1"/>
      <c r="U208" s="1"/>
      <c r="V208" s="1"/>
      <c r="W208" s="1"/>
      <c r="X208" s="1"/>
      <c r="Y208" s="1"/>
    </row>
    <row r="209" spans="1:25" ht="15.75" hidden="1" customHeight="1" x14ac:dyDescent="0.25">
      <c r="A209" s="1"/>
      <c r="B209" s="1" t="s">
        <v>400</v>
      </c>
      <c r="C209" s="1">
        <v>0</v>
      </c>
      <c r="D209" s="1"/>
      <c r="E209" s="1"/>
      <c r="F209" s="1"/>
      <c r="G209" s="1"/>
      <c r="H209" s="1"/>
      <c r="I209" s="1"/>
      <c r="J209" s="49">
        <f t="shared" si="77"/>
        <v>0</v>
      </c>
      <c r="K209" s="49">
        <f t="shared" si="50"/>
        <v>0</v>
      </c>
      <c r="L209" s="1"/>
      <c r="M209" s="1"/>
      <c r="N209" s="1"/>
      <c r="O209" s="1"/>
      <c r="P209" s="1"/>
      <c r="Q209" s="1"/>
      <c r="R209" s="1"/>
      <c r="S209" s="1"/>
      <c r="T209" s="1"/>
      <c r="U209" s="1"/>
      <c r="V209" s="1"/>
      <c r="W209" s="1"/>
      <c r="X209" s="1"/>
      <c r="Y209" s="1"/>
    </row>
    <row r="210" spans="1:25" ht="15.75" hidden="1" customHeight="1" x14ac:dyDescent="0.25">
      <c r="A210" s="1"/>
      <c r="B210" s="1" t="s">
        <v>401</v>
      </c>
      <c r="C210" s="1">
        <v>0</v>
      </c>
      <c r="D210" s="1"/>
      <c r="E210" s="1"/>
      <c r="F210" s="1"/>
      <c r="G210" s="1"/>
      <c r="H210" s="1"/>
      <c r="I210" s="1"/>
      <c r="J210" s="49">
        <f t="shared" si="77"/>
        <v>0</v>
      </c>
      <c r="K210" s="49">
        <f t="shared" si="50"/>
        <v>0</v>
      </c>
      <c r="L210" s="1"/>
      <c r="M210" s="1"/>
      <c r="N210" s="1"/>
      <c r="O210" s="1"/>
      <c r="P210" s="1"/>
      <c r="Q210" s="1"/>
      <c r="R210" s="1"/>
      <c r="S210" s="1"/>
      <c r="T210" s="1"/>
      <c r="U210" s="1"/>
      <c r="V210" s="1"/>
      <c r="W210" s="1"/>
      <c r="X210" s="1"/>
      <c r="Y210" s="1"/>
    </row>
    <row r="211" spans="1:25" ht="15.75" hidden="1" customHeight="1" x14ac:dyDescent="0.25">
      <c r="A211" s="1"/>
      <c r="B211" s="1" t="s">
        <v>402</v>
      </c>
      <c r="C211" s="1">
        <v>0</v>
      </c>
      <c r="D211" s="1"/>
      <c r="E211" s="1"/>
      <c r="F211" s="1"/>
      <c r="G211" s="1"/>
      <c r="H211" s="1"/>
      <c r="I211" s="1"/>
      <c r="J211" s="49">
        <f t="shared" si="77"/>
        <v>0</v>
      </c>
      <c r="K211" s="49">
        <f t="shared" si="50"/>
        <v>0</v>
      </c>
      <c r="L211" s="1"/>
      <c r="M211" s="1"/>
      <c r="N211" s="1"/>
      <c r="O211" s="1"/>
      <c r="P211" s="1"/>
      <c r="Q211" s="1"/>
      <c r="R211" s="1"/>
      <c r="S211" s="1"/>
      <c r="T211" s="1"/>
      <c r="U211" s="1"/>
      <c r="V211" s="1"/>
      <c r="W211" s="1"/>
      <c r="X211" s="1"/>
      <c r="Y211" s="1"/>
    </row>
    <row r="212" spans="1:25" ht="15.75" hidden="1" customHeight="1" x14ac:dyDescent="0.25">
      <c r="A212" s="1"/>
      <c r="B212" s="1" t="s">
        <v>403</v>
      </c>
      <c r="C212" s="1">
        <v>0</v>
      </c>
      <c r="D212" s="1"/>
      <c r="E212" s="1"/>
      <c r="F212" s="1"/>
      <c r="G212" s="1"/>
      <c r="H212" s="1"/>
      <c r="I212" s="1"/>
      <c r="J212" s="49">
        <f t="shared" si="77"/>
        <v>0</v>
      </c>
      <c r="K212" s="49">
        <f t="shared" si="50"/>
        <v>0</v>
      </c>
      <c r="L212" s="1"/>
      <c r="M212" s="1"/>
      <c r="N212" s="1"/>
      <c r="O212" s="1"/>
      <c r="P212" s="1"/>
      <c r="Q212" s="1"/>
      <c r="R212" s="1"/>
      <c r="S212" s="1"/>
      <c r="T212" s="1"/>
      <c r="U212" s="1"/>
      <c r="V212" s="1"/>
      <c r="W212" s="1"/>
      <c r="X212" s="1"/>
      <c r="Y212" s="1"/>
    </row>
    <row r="213" spans="1:25" ht="15.75" hidden="1" customHeight="1" x14ac:dyDescent="0.25">
      <c r="A213" s="1"/>
      <c r="B213" s="1" t="s">
        <v>404</v>
      </c>
      <c r="C213" s="1">
        <v>0</v>
      </c>
      <c r="D213" s="1"/>
      <c r="E213" s="1"/>
      <c r="F213" s="1"/>
      <c r="G213" s="1"/>
      <c r="H213" s="1"/>
      <c r="I213" s="1"/>
      <c r="J213" s="49">
        <f t="shared" si="77"/>
        <v>0</v>
      </c>
      <c r="K213" s="49">
        <f t="shared" si="50"/>
        <v>0</v>
      </c>
      <c r="L213" s="1"/>
      <c r="M213" s="1"/>
      <c r="N213" s="1"/>
      <c r="O213" s="1"/>
      <c r="P213" s="1"/>
      <c r="Q213" s="1"/>
      <c r="R213" s="1"/>
      <c r="S213" s="1"/>
      <c r="T213" s="1"/>
      <c r="U213" s="1"/>
      <c r="V213" s="1"/>
      <c r="W213" s="1"/>
      <c r="X213" s="1"/>
      <c r="Y213" s="1"/>
    </row>
    <row r="214" spans="1:25" ht="15.75" hidden="1" customHeight="1" x14ac:dyDescent="0.25">
      <c r="A214" s="1"/>
      <c r="B214" s="1" t="s">
        <v>405</v>
      </c>
      <c r="C214" s="1">
        <v>0</v>
      </c>
      <c r="D214" s="1"/>
      <c r="E214" s="1"/>
      <c r="F214" s="1"/>
      <c r="G214" s="1"/>
      <c r="H214" s="1"/>
      <c r="I214" s="1"/>
      <c r="J214" s="49">
        <f t="shared" si="77"/>
        <v>0</v>
      </c>
      <c r="K214" s="49">
        <f t="shared" si="50"/>
        <v>0</v>
      </c>
      <c r="L214" s="1"/>
      <c r="M214" s="1"/>
      <c r="N214" s="1"/>
      <c r="O214" s="1"/>
      <c r="P214" s="1"/>
      <c r="Q214" s="1"/>
      <c r="R214" s="1"/>
      <c r="S214" s="1"/>
      <c r="T214" s="1"/>
      <c r="U214" s="1"/>
      <c r="V214" s="1"/>
      <c r="W214" s="1"/>
      <c r="X214" s="1"/>
      <c r="Y214" s="1"/>
    </row>
    <row r="215" spans="1:25" ht="15.75" hidden="1" customHeight="1" x14ac:dyDescent="0.25">
      <c r="A215" s="1"/>
      <c r="B215" s="1" t="s">
        <v>406</v>
      </c>
      <c r="C215" s="1">
        <v>0</v>
      </c>
      <c r="D215" s="1"/>
      <c r="E215" s="1"/>
      <c r="F215" s="1"/>
      <c r="G215" s="1"/>
      <c r="H215" s="1"/>
      <c r="I215" s="1"/>
      <c r="J215" s="49">
        <f t="shared" si="77"/>
        <v>0</v>
      </c>
      <c r="K215" s="49">
        <f t="shared" si="50"/>
        <v>0</v>
      </c>
      <c r="L215" s="1"/>
      <c r="M215" s="1"/>
      <c r="N215" s="1"/>
      <c r="O215" s="1"/>
      <c r="P215" s="1"/>
      <c r="Q215" s="1"/>
      <c r="R215" s="1"/>
      <c r="S215" s="1"/>
      <c r="T215" s="1"/>
      <c r="U215" s="1"/>
      <c r="V215" s="1"/>
      <c r="W215" s="1"/>
      <c r="X215" s="1"/>
      <c r="Y215" s="1"/>
    </row>
    <row r="216" spans="1:25" ht="15.75" hidden="1" customHeight="1" x14ac:dyDescent="0.25">
      <c r="A216" s="1"/>
      <c r="B216" s="1" t="s">
        <v>407</v>
      </c>
      <c r="C216" s="1">
        <v>0</v>
      </c>
      <c r="D216" s="1"/>
      <c r="E216" s="1"/>
      <c r="F216" s="1"/>
      <c r="G216" s="1"/>
      <c r="H216" s="1"/>
      <c r="I216" s="1"/>
      <c r="J216" s="49">
        <f t="shared" si="77"/>
        <v>0</v>
      </c>
      <c r="K216" s="49">
        <f t="shared" si="50"/>
        <v>0</v>
      </c>
      <c r="L216" s="1"/>
      <c r="M216" s="1"/>
      <c r="N216" s="1"/>
      <c r="O216" s="1"/>
      <c r="P216" s="1"/>
      <c r="Q216" s="1"/>
      <c r="R216" s="1"/>
      <c r="S216" s="1"/>
      <c r="T216" s="1"/>
      <c r="U216" s="1"/>
      <c r="V216" s="1"/>
      <c r="W216" s="1"/>
      <c r="X216" s="1"/>
      <c r="Y216" s="1"/>
    </row>
    <row r="217" spans="1:25" ht="15.75" hidden="1" customHeight="1" x14ac:dyDescent="0.25">
      <c r="A217" s="1"/>
      <c r="B217" s="1" t="s">
        <v>408</v>
      </c>
      <c r="C217" s="1">
        <v>2.85</v>
      </c>
      <c r="D217" s="1">
        <v>1</v>
      </c>
      <c r="E217" s="1"/>
      <c r="F217" s="1">
        <v>1.85</v>
      </c>
      <c r="G217" s="1"/>
      <c r="H217" s="1"/>
      <c r="I217" s="1"/>
      <c r="J217" s="49">
        <f t="shared" si="77"/>
        <v>2.85</v>
      </c>
      <c r="K217" s="49">
        <f t="shared" si="50"/>
        <v>0</v>
      </c>
      <c r="L217" s="1"/>
      <c r="M217" s="1"/>
      <c r="N217" s="1"/>
      <c r="O217" s="1"/>
      <c r="P217" s="1"/>
      <c r="Q217" s="1"/>
      <c r="R217" s="1"/>
      <c r="S217" s="1"/>
      <c r="T217" s="1"/>
      <c r="U217" s="1"/>
      <c r="V217" s="1"/>
      <c r="W217" s="1"/>
      <c r="X217" s="1"/>
      <c r="Y217" s="1"/>
    </row>
    <row r="218" spans="1:25" ht="15.75" hidden="1" customHeight="1" x14ac:dyDescent="0.25">
      <c r="A218" s="1"/>
      <c r="B218" s="1" t="s">
        <v>409</v>
      </c>
      <c r="C218" s="1">
        <v>23188</v>
      </c>
      <c r="D218" s="1">
        <v>4148</v>
      </c>
      <c r="E218" s="1"/>
      <c r="F218" s="1">
        <v>19040</v>
      </c>
      <c r="G218" s="1"/>
      <c r="H218" s="1"/>
      <c r="I218" s="1"/>
      <c r="J218" s="49">
        <f t="shared" si="77"/>
        <v>23188</v>
      </c>
      <c r="K218" s="49">
        <f t="shared" si="50"/>
        <v>0</v>
      </c>
      <c r="L218" s="1"/>
      <c r="M218" s="1"/>
      <c r="N218" s="1"/>
      <c r="O218" s="1"/>
      <c r="P218" s="1"/>
      <c r="Q218" s="1"/>
      <c r="R218" s="1"/>
      <c r="S218" s="1"/>
      <c r="T218" s="1"/>
      <c r="U218" s="1"/>
      <c r="V218" s="1"/>
      <c r="W218" s="1"/>
      <c r="X218" s="1"/>
      <c r="Y218" s="1"/>
    </row>
    <row r="219" spans="1:25" ht="15.75" hidden="1" customHeight="1" x14ac:dyDescent="0.25">
      <c r="A219" s="1"/>
      <c r="B219" s="1" t="s">
        <v>410</v>
      </c>
      <c r="C219" s="1">
        <v>0</v>
      </c>
      <c r="D219" s="1"/>
      <c r="E219" s="1"/>
      <c r="F219" s="1"/>
      <c r="G219" s="1"/>
      <c r="H219" s="1"/>
      <c r="I219" s="1"/>
      <c r="J219" s="49">
        <f t="shared" si="77"/>
        <v>0</v>
      </c>
      <c r="K219" s="49">
        <f t="shared" si="50"/>
        <v>0</v>
      </c>
      <c r="L219" s="1"/>
      <c r="M219" s="1"/>
      <c r="N219" s="1"/>
      <c r="O219" s="1"/>
      <c r="P219" s="1"/>
      <c r="Q219" s="1"/>
      <c r="R219" s="1"/>
      <c r="S219" s="1"/>
      <c r="T219" s="1"/>
      <c r="U219" s="1"/>
      <c r="V219" s="1"/>
      <c r="W219" s="1"/>
      <c r="X219" s="1"/>
      <c r="Y219" s="1"/>
    </row>
    <row r="220" spans="1:25" ht="15.75" hidden="1" customHeight="1" x14ac:dyDescent="0.25">
      <c r="A220" s="1"/>
      <c r="B220" s="1" t="s">
        <v>411</v>
      </c>
      <c r="C220" s="1">
        <v>2127</v>
      </c>
      <c r="D220" s="1">
        <v>742</v>
      </c>
      <c r="E220" s="1"/>
      <c r="F220" s="1">
        <v>1385</v>
      </c>
      <c r="G220" s="1"/>
      <c r="H220" s="1"/>
      <c r="I220" s="1"/>
      <c r="J220" s="49">
        <f t="shared" si="77"/>
        <v>2127</v>
      </c>
      <c r="K220" s="49">
        <f t="shared" si="50"/>
        <v>0</v>
      </c>
      <c r="L220" s="1"/>
      <c r="M220" s="1"/>
      <c r="N220" s="1"/>
      <c r="O220" s="1"/>
      <c r="P220" s="1"/>
      <c r="Q220" s="1"/>
      <c r="R220" s="1"/>
      <c r="S220" s="1"/>
      <c r="T220" s="1"/>
      <c r="U220" s="1"/>
      <c r="V220" s="1"/>
      <c r="W220" s="1"/>
      <c r="X220" s="1"/>
      <c r="Y220" s="1"/>
    </row>
    <row r="221" spans="1:25" ht="15.75" hidden="1" customHeight="1" x14ac:dyDescent="0.25">
      <c r="A221" s="1"/>
      <c r="B221" s="1" t="s">
        <v>412</v>
      </c>
      <c r="C221" s="1">
        <v>2369</v>
      </c>
      <c r="D221" s="1">
        <v>737</v>
      </c>
      <c r="E221" s="1"/>
      <c r="F221" s="1">
        <v>1632</v>
      </c>
      <c r="G221" s="1"/>
      <c r="H221" s="1"/>
      <c r="I221" s="1"/>
      <c r="J221" s="49">
        <f t="shared" si="77"/>
        <v>2369</v>
      </c>
      <c r="K221" s="49">
        <f t="shared" si="50"/>
        <v>0</v>
      </c>
      <c r="L221" s="1"/>
      <c r="M221" s="1"/>
      <c r="N221" s="1"/>
      <c r="O221" s="1"/>
      <c r="P221" s="1"/>
      <c r="Q221" s="1"/>
      <c r="R221" s="1"/>
      <c r="S221" s="1"/>
      <c r="T221" s="1"/>
      <c r="U221" s="1"/>
      <c r="V221" s="1"/>
      <c r="W221" s="1"/>
      <c r="X221" s="1"/>
      <c r="Y221" s="1"/>
    </row>
    <row r="222" spans="1:25" ht="15.75" hidden="1" customHeight="1" x14ac:dyDescent="0.25">
      <c r="A222" s="1"/>
      <c r="B222" s="1" t="s">
        <v>413</v>
      </c>
      <c r="C222" s="1">
        <v>266</v>
      </c>
      <c r="D222" s="1">
        <v>79</v>
      </c>
      <c r="E222" s="1"/>
      <c r="F222" s="1">
        <v>187</v>
      </c>
      <c r="G222" s="1"/>
      <c r="H222" s="1"/>
      <c r="I222" s="1"/>
      <c r="J222" s="49">
        <f t="shared" si="77"/>
        <v>266</v>
      </c>
      <c r="K222" s="49">
        <f t="shared" si="50"/>
        <v>0</v>
      </c>
      <c r="L222" s="1"/>
      <c r="M222" s="1"/>
      <c r="N222" s="1"/>
      <c r="O222" s="1"/>
      <c r="P222" s="1"/>
      <c r="Q222" s="1"/>
      <c r="R222" s="1"/>
      <c r="S222" s="1"/>
      <c r="T222" s="1"/>
      <c r="U222" s="1"/>
      <c r="V222" s="1"/>
      <c r="W222" s="1"/>
      <c r="X222" s="1"/>
      <c r="Y222" s="1"/>
    </row>
    <row r="223" spans="1:25" ht="15.75" hidden="1" customHeight="1" x14ac:dyDescent="0.25">
      <c r="A223" s="1"/>
      <c r="B223" s="1" t="s">
        <v>414</v>
      </c>
      <c r="C223" s="1">
        <v>319</v>
      </c>
      <c r="D223" s="1">
        <v>62</v>
      </c>
      <c r="E223" s="1"/>
      <c r="F223" s="1">
        <v>257</v>
      </c>
      <c r="G223" s="1"/>
      <c r="H223" s="1"/>
      <c r="I223" s="1"/>
      <c r="J223" s="49">
        <f t="shared" si="77"/>
        <v>319</v>
      </c>
      <c r="K223" s="49">
        <f t="shared" si="50"/>
        <v>0</v>
      </c>
      <c r="L223" s="1"/>
      <c r="M223" s="1"/>
      <c r="N223" s="1"/>
      <c r="O223" s="1"/>
      <c r="P223" s="1"/>
      <c r="Q223" s="1"/>
      <c r="R223" s="1"/>
      <c r="S223" s="1"/>
      <c r="T223" s="1"/>
      <c r="U223" s="1"/>
      <c r="V223" s="1"/>
      <c r="W223" s="1"/>
      <c r="X223" s="1"/>
      <c r="Y223" s="1"/>
    </row>
    <row r="224" spans="1:25" ht="15.75" hidden="1" customHeight="1" x14ac:dyDescent="0.25">
      <c r="A224" s="1"/>
      <c r="B224" s="1" t="s">
        <v>415</v>
      </c>
      <c r="C224" s="1">
        <v>564</v>
      </c>
      <c r="D224" s="1">
        <v>97</v>
      </c>
      <c r="E224" s="1"/>
      <c r="F224" s="1">
        <v>467</v>
      </c>
      <c r="G224" s="1"/>
      <c r="H224" s="1"/>
      <c r="I224" s="1"/>
      <c r="J224" s="49">
        <f t="shared" si="77"/>
        <v>564</v>
      </c>
      <c r="K224" s="49">
        <f t="shared" si="50"/>
        <v>0</v>
      </c>
      <c r="L224" s="1"/>
      <c r="M224" s="1"/>
      <c r="N224" s="1"/>
      <c r="O224" s="1"/>
      <c r="P224" s="1"/>
      <c r="Q224" s="1"/>
      <c r="R224" s="1"/>
      <c r="S224" s="1"/>
      <c r="T224" s="1"/>
      <c r="U224" s="1"/>
      <c r="V224" s="1"/>
      <c r="W224" s="1"/>
      <c r="X224" s="1"/>
      <c r="Y224" s="1"/>
    </row>
    <row r="225" spans="1:25" ht="15.75" hidden="1" customHeight="1" x14ac:dyDescent="0.25">
      <c r="A225" s="1"/>
      <c r="B225" s="1" t="s">
        <v>416</v>
      </c>
      <c r="C225" s="1">
        <v>265</v>
      </c>
      <c r="D225" s="1">
        <v>34</v>
      </c>
      <c r="E225" s="1"/>
      <c r="F225" s="1">
        <v>231</v>
      </c>
      <c r="G225" s="1"/>
      <c r="H225" s="1"/>
      <c r="I225" s="1"/>
      <c r="J225" s="49">
        <f t="shared" si="77"/>
        <v>265</v>
      </c>
      <c r="K225" s="49">
        <f t="shared" si="50"/>
        <v>0</v>
      </c>
      <c r="L225" s="1"/>
      <c r="M225" s="1"/>
      <c r="N225" s="1"/>
      <c r="O225" s="1"/>
      <c r="P225" s="1"/>
      <c r="Q225" s="1"/>
      <c r="R225" s="1"/>
      <c r="S225" s="1"/>
      <c r="T225" s="1"/>
      <c r="U225" s="1"/>
      <c r="V225" s="1"/>
      <c r="W225" s="1"/>
      <c r="X225" s="1"/>
      <c r="Y225" s="1"/>
    </row>
    <row r="226" spans="1:25" ht="15.75" hidden="1" customHeight="1" x14ac:dyDescent="0.25">
      <c r="A226" s="1"/>
      <c r="B226" s="1" t="s">
        <v>417</v>
      </c>
      <c r="C226" s="1">
        <v>410</v>
      </c>
      <c r="D226" s="1">
        <v>99</v>
      </c>
      <c r="E226" s="1"/>
      <c r="F226" s="1">
        <v>311</v>
      </c>
      <c r="G226" s="1"/>
      <c r="H226" s="1"/>
      <c r="I226" s="1"/>
      <c r="J226" s="49">
        <f t="shared" si="77"/>
        <v>410</v>
      </c>
      <c r="K226" s="49">
        <f t="shared" si="50"/>
        <v>0</v>
      </c>
      <c r="L226" s="1"/>
      <c r="M226" s="1"/>
      <c r="N226" s="1"/>
      <c r="O226" s="1"/>
      <c r="P226" s="1"/>
      <c r="Q226" s="1"/>
      <c r="R226" s="1"/>
      <c r="S226" s="1"/>
      <c r="T226" s="1"/>
      <c r="U226" s="1"/>
      <c r="V226" s="1"/>
      <c r="W226" s="1"/>
      <c r="X226" s="1"/>
      <c r="Y226" s="1"/>
    </row>
    <row r="227" spans="1:25" ht="15.75" hidden="1" customHeight="1" x14ac:dyDescent="0.25">
      <c r="A227" s="1"/>
      <c r="B227" s="1" t="s">
        <v>418</v>
      </c>
      <c r="C227" s="1">
        <v>521</v>
      </c>
      <c r="D227" s="1">
        <v>130</v>
      </c>
      <c r="E227" s="1"/>
      <c r="F227" s="1">
        <v>391</v>
      </c>
      <c r="G227" s="1"/>
      <c r="H227" s="1"/>
      <c r="I227" s="1"/>
      <c r="J227" s="49">
        <f t="shared" si="77"/>
        <v>521</v>
      </c>
      <c r="K227" s="49">
        <f t="shared" si="50"/>
        <v>0</v>
      </c>
      <c r="L227" s="1"/>
      <c r="M227" s="1"/>
      <c r="N227" s="1"/>
      <c r="O227" s="1"/>
      <c r="P227" s="1"/>
      <c r="Q227" s="1"/>
      <c r="R227" s="1"/>
      <c r="S227" s="1"/>
      <c r="T227" s="1"/>
      <c r="U227" s="1"/>
      <c r="V227" s="1"/>
      <c r="W227" s="1"/>
      <c r="X227" s="1"/>
      <c r="Y227" s="1"/>
    </row>
    <row r="228" spans="1:25" ht="15.75" hidden="1" customHeight="1" x14ac:dyDescent="0.25">
      <c r="A228" s="1"/>
      <c r="B228" s="1" t="s">
        <v>419</v>
      </c>
      <c r="C228" s="1">
        <v>2722</v>
      </c>
      <c r="D228" s="1">
        <v>432</v>
      </c>
      <c r="E228" s="1"/>
      <c r="F228" s="1">
        <v>2290</v>
      </c>
      <c r="G228" s="1"/>
      <c r="H228" s="1"/>
      <c r="I228" s="1"/>
      <c r="J228" s="49">
        <f t="shared" si="77"/>
        <v>2722</v>
      </c>
      <c r="K228" s="49">
        <f t="shared" si="50"/>
        <v>0</v>
      </c>
      <c r="L228" s="1"/>
      <c r="M228" s="1"/>
      <c r="N228" s="1"/>
      <c r="O228" s="1"/>
      <c r="P228" s="1"/>
      <c r="Q228" s="1"/>
      <c r="R228" s="1"/>
      <c r="S228" s="1"/>
      <c r="T228" s="1"/>
      <c r="U228" s="1"/>
      <c r="V228" s="1"/>
      <c r="W228" s="1"/>
      <c r="X228" s="1"/>
      <c r="Y228" s="1"/>
    </row>
    <row r="229" spans="1:25" ht="15.75" hidden="1" customHeight="1" x14ac:dyDescent="0.25">
      <c r="A229" s="1"/>
      <c r="B229" s="1" t="s">
        <v>420</v>
      </c>
      <c r="C229" s="1">
        <v>0</v>
      </c>
      <c r="D229" s="1"/>
      <c r="E229" s="1"/>
      <c r="F229" s="1"/>
      <c r="G229" s="1"/>
      <c r="H229" s="1"/>
      <c r="I229" s="1"/>
      <c r="J229" s="49">
        <f t="shared" si="77"/>
        <v>0</v>
      </c>
      <c r="K229" s="49">
        <f t="shared" si="50"/>
        <v>0</v>
      </c>
      <c r="L229" s="1"/>
      <c r="M229" s="1"/>
      <c r="N229" s="1"/>
      <c r="O229" s="1"/>
      <c r="P229" s="1"/>
      <c r="Q229" s="1"/>
      <c r="R229" s="1"/>
      <c r="S229" s="1"/>
      <c r="T229" s="1"/>
      <c r="U229" s="1"/>
      <c r="V229" s="1"/>
      <c r="W229" s="1"/>
      <c r="X229" s="1"/>
      <c r="Y229" s="1"/>
    </row>
    <row r="230" spans="1:25" ht="15.75" hidden="1" customHeight="1" x14ac:dyDescent="0.25">
      <c r="A230" s="1"/>
      <c r="B230" s="1" t="s">
        <v>421</v>
      </c>
      <c r="C230" s="1">
        <v>644</v>
      </c>
      <c r="D230" s="1">
        <v>50</v>
      </c>
      <c r="E230" s="1"/>
      <c r="F230" s="1">
        <v>594</v>
      </c>
      <c r="G230" s="1"/>
      <c r="H230" s="1"/>
      <c r="I230" s="1"/>
      <c r="J230" s="49">
        <f t="shared" si="77"/>
        <v>644</v>
      </c>
      <c r="K230" s="49">
        <f t="shared" si="50"/>
        <v>0</v>
      </c>
      <c r="L230" s="1"/>
      <c r="M230" s="1"/>
      <c r="N230" s="1"/>
      <c r="O230" s="1"/>
      <c r="P230" s="1"/>
      <c r="Q230" s="1"/>
      <c r="R230" s="1"/>
      <c r="S230" s="1"/>
      <c r="T230" s="1"/>
      <c r="U230" s="1"/>
      <c r="V230" s="1"/>
      <c r="W230" s="1"/>
      <c r="X230" s="1"/>
      <c r="Y230" s="1"/>
    </row>
    <row r="231" spans="1:25" ht="15.75" hidden="1" customHeight="1" x14ac:dyDescent="0.25">
      <c r="A231" s="1"/>
      <c r="B231" s="1" t="s">
        <v>422</v>
      </c>
      <c r="C231" s="1">
        <v>46</v>
      </c>
      <c r="D231" s="1">
        <v>9</v>
      </c>
      <c r="E231" s="1"/>
      <c r="F231" s="1">
        <v>37</v>
      </c>
      <c r="G231" s="1"/>
      <c r="H231" s="1"/>
      <c r="I231" s="1"/>
      <c r="J231" s="49">
        <f t="shared" si="77"/>
        <v>46</v>
      </c>
      <c r="K231" s="49">
        <f t="shared" si="50"/>
        <v>0</v>
      </c>
      <c r="L231" s="1"/>
      <c r="M231" s="1"/>
      <c r="N231" s="1"/>
      <c r="O231" s="1"/>
      <c r="P231" s="1"/>
      <c r="Q231" s="1"/>
      <c r="R231" s="1"/>
      <c r="S231" s="1"/>
      <c r="T231" s="1"/>
      <c r="U231" s="1"/>
      <c r="V231" s="1"/>
      <c r="W231" s="1"/>
      <c r="X231" s="1"/>
      <c r="Y231" s="1"/>
    </row>
    <row r="232" spans="1:25" ht="15.75" hidden="1" customHeight="1" x14ac:dyDescent="0.25">
      <c r="A232" s="1"/>
      <c r="B232" s="1" t="s">
        <v>423</v>
      </c>
      <c r="C232" s="1">
        <v>184</v>
      </c>
      <c r="D232" s="1">
        <v>30</v>
      </c>
      <c r="E232" s="1"/>
      <c r="F232" s="1">
        <v>154</v>
      </c>
      <c r="G232" s="1"/>
      <c r="H232" s="1"/>
      <c r="I232" s="1"/>
      <c r="J232" s="49">
        <f t="shared" si="77"/>
        <v>184</v>
      </c>
      <c r="K232" s="49">
        <f t="shared" si="50"/>
        <v>0</v>
      </c>
      <c r="L232" s="1"/>
      <c r="M232" s="1"/>
      <c r="N232" s="1"/>
      <c r="O232" s="1"/>
      <c r="P232" s="1"/>
      <c r="Q232" s="1"/>
      <c r="R232" s="1"/>
      <c r="S232" s="1"/>
      <c r="T232" s="1"/>
      <c r="U232" s="1"/>
      <c r="V232" s="1"/>
      <c r="W232" s="1"/>
      <c r="X232" s="1"/>
      <c r="Y232" s="1"/>
    </row>
    <row r="233" spans="1:25" ht="15.75" hidden="1" customHeight="1" x14ac:dyDescent="0.25">
      <c r="A233" s="1"/>
      <c r="B233" s="1" t="s">
        <v>424</v>
      </c>
      <c r="C233" s="1">
        <v>68</v>
      </c>
      <c r="D233" s="1">
        <v>4</v>
      </c>
      <c r="E233" s="1"/>
      <c r="F233" s="1">
        <v>64</v>
      </c>
      <c r="G233" s="1"/>
      <c r="H233" s="1"/>
      <c r="I233" s="1"/>
      <c r="J233" s="49">
        <f t="shared" si="77"/>
        <v>68</v>
      </c>
      <c r="K233" s="49">
        <f t="shared" si="50"/>
        <v>0</v>
      </c>
      <c r="L233" s="1"/>
      <c r="M233" s="1"/>
      <c r="N233" s="1"/>
      <c r="O233" s="1"/>
      <c r="P233" s="1"/>
      <c r="Q233" s="1"/>
      <c r="R233" s="1"/>
      <c r="S233" s="1"/>
      <c r="T233" s="1"/>
      <c r="U233" s="1"/>
      <c r="V233" s="1"/>
      <c r="W233" s="1"/>
      <c r="X233" s="1"/>
      <c r="Y233" s="1"/>
    </row>
    <row r="234" spans="1:25" ht="15.75" hidden="1" customHeight="1" x14ac:dyDescent="0.25">
      <c r="A234" s="1"/>
      <c r="B234" s="1" t="s">
        <v>425</v>
      </c>
      <c r="C234" s="1">
        <v>140</v>
      </c>
      <c r="D234" s="1"/>
      <c r="E234" s="1"/>
      <c r="F234" s="1">
        <v>140</v>
      </c>
      <c r="G234" s="1"/>
      <c r="H234" s="1"/>
      <c r="I234" s="1"/>
      <c r="J234" s="49">
        <f t="shared" si="77"/>
        <v>140</v>
      </c>
      <c r="K234" s="49">
        <f t="shared" si="50"/>
        <v>0</v>
      </c>
      <c r="L234" s="1"/>
      <c r="M234" s="1"/>
      <c r="N234" s="1"/>
      <c r="O234" s="1"/>
      <c r="P234" s="1"/>
      <c r="Q234" s="1"/>
      <c r="R234" s="1"/>
      <c r="S234" s="1"/>
      <c r="T234" s="1"/>
      <c r="U234" s="1"/>
      <c r="V234" s="1"/>
      <c r="W234" s="1"/>
      <c r="X234" s="1"/>
      <c r="Y234" s="1"/>
    </row>
    <row r="235" spans="1:25" ht="15.75" hidden="1" customHeight="1" x14ac:dyDescent="0.25">
      <c r="A235" s="1"/>
      <c r="B235" s="1" t="s">
        <v>426</v>
      </c>
      <c r="C235" s="1">
        <v>1</v>
      </c>
      <c r="D235" s="1"/>
      <c r="E235" s="1"/>
      <c r="F235" s="1">
        <v>1</v>
      </c>
      <c r="G235" s="1"/>
      <c r="H235" s="1"/>
      <c r="I235" s="1"/>
      <c r="J235" s="49">
        <f t="shared" si="77"/>
        <v>1</v>
      </c>
      <c r="K235" s="49">
        <f t="shared" si="50"/>
        <v>0</v>
      </c>
      <c r="L235" s="1"/>
      <c r="M235" s="1"/>
      <c r="N235" s="1"/>
      <c r="O235" s="1"/>
      <c r="P235" s="1"/>
      <c r="Q235" s="1"/>
      <c r="R235" s="1"/>
      <c r="S235" s="1"/>
      <c r="T235" s="1"/>
      <c r="U235" s="1"/>
      <c r="V235" s="1"/>
      <c r="W235" s="1"/>
      <c r="X235" s="1"/>
      <c r="Y235" s="1"/>
    </row>
    <row r="236" spans="1:25" ht="15.75" hidden="1" customHeight="1" x14ac:dyDescent="0.25">
      <c r="A236" s="1"/>
      <c r="B236" s="1" t="s">
        <v>427</v>
      </c>
      <c r="C236" s="1">
        <v>0</v>
      </c>
      <c r="D236" s="1"/>
      <c r="E236" s="1"/>
      <c r="F236" s="1"/>
      <c r="G236" s="1"/>
      <c r="H236" s="1"/>
      <c r="I236" s="1"/>
      <c r="J236" s="49">
        <f t="shared" si="77"/>
        <v>0</v>
      </c>
      <c r="K236" s="49">
        <f t="shared" si="50"/>
        <v>0</v>
      </c>
      <c r="L236" s="1"/>
      <c r="M236" s="1"/>
      <c r="N236" s="1"/>
      <c r="O236" s="1"/>
      <c r="P236" s="1"/>
      <c r="Q236" s="1"/>
      <c r="R236" s="1"/>
      <c r="S236" s="1"/>
      <c r="T236" s="1"/>
      <c r="U236" s="1"/>
      <c r="V236" s="1"/>
      <c r="W236" s="1"/>
      <c r="X236" s="1"/>
      <c r="Y236" s="1"/>
    </row>
    <row r="237" spans="1:25" ht="15.75" hidden="1" customHeight="1" x14ac:dyDescent="0.25">
      <c r="A237" s="1"/>
      <c r="B237" s="1" t="s">
        <v>428</v>
      </c>
      <c r="C237" s="1">
        <v>115</v>
      </c>
      <c r="D237" s="1">
        <v>33</v>
      </c>
      <c r="E237" s="1"/>
      <c r="F237" s="1">
        <v>82</v>
      </c>
      <c r="G237" s="1"/>
      <c r="H237" s="1"/>
      <c r="I237" s="1"/>
      <c r="J237" s="49">
        <f t="shared" si="77"/>
        <v>115</v>
      </c>
      <c r="K237" s="49">
        <f t="shared" si="50"/>
        <v>0</v>
      </c>
      <c r="L237" s="1"/>
      <c r="M237" s="1"/>
      <c r="N237" s="1"/>
      <c r="O237" s="1"/>
      <c r="P237" s="1"/>
      <c r="Q237" s="1"/>
      <c r="R237" s="1"/>
      <c r="S237" s="1"/>
      <c r="T237" s="1"/>
      <c r="U237" s="1"/>
      <c r="V237" s="1"/>
      <c r="W237" s="1"/>
      <c r="X237" s="1"/>
      <c r="Y237" s="1"/>
    </row>
    <row r="238" spans="1:25" ht="15.75" hidden="1" customHeight="1" x14ac:dyDescent="0.25">
      <c r="A238" s="1"/>
      <c r="B238" s="1" t="s">
        <v>429</v>
      </c>
      <c r="C238" s="1">
        <v>0</v>
      </c>
      <c r="D238" s="1"/>
      <c r="E238" s="1"/>
      <c r="F238" s="1"/>
      <c r="G238" s="1"/>
      <c r="H238" s="1"/>
      <c r="I238" s="1"/>
      <c r="J238" s="49">
        <f t="shared" si="77"/>
        <v>0</v>
      </c>
      <c r="K238" s="49">
        <f t="shared" si="50"/>
        <v>0</v>
      </c>
      <c r="L238" s="1"/>
      <c r="M238" s="1"/>
      <c r="N238" s="1"/>
      <c r="O238" s="1"/>
      <c r="P238" s="1"/>
      <c r="Q238" s="1"/>
      <c r="R238" s="1"/>
      <c r="S238" s="1"/>
      <c r="T238" s="1"/>
      <c r="U238" s="1"/>
      <c r="V238" s="1"/>
      <c r="W238" s="1"/>
      <c r="X238" s="1"/>
      <c r="Y238" s="1"/>
    </row>
    <row r="239" spans="1:25" ht="15.75" hidden="1" customHeight="1" x14ac:dyDescent="0.25">
      <c r="A239" s="1"/>
      <c r="B239" s="1" t="s">
        <v>430</v>
      </c>
      <c r="C239" s="1">
        <v>6</v>
      </c>
      <c r="D239" s="1">
        <v>2</v>
      </c>
      <c r="E239" s="1"/>
      <c r="F239" s="1">
        <v>4</v>
      </c>
      <c r="G239" s="1"/>
      <c r="H239" s="1"/>
      <c r="I239" s="1"/>
      <c r="J239" s="49">
        <f t="shared" si="77"/>
        <v>6</v>
      </c>
      <c r="K239" s="49">
        <f t="shared" si="50"/>
        <v>0</v>
      </c>
      <c r="L239" s="1"/>
      <c r="M239" s="1"/>
      <c r="N239" s="1"/>
      <c r="O239" s="1"/>
      <c r="P239" s="1"/>
      <c r="Q239" s="1"/>
      <c r="R239" s="1"/>
      <c r="S239" s="1"/>
      <c r="T239" s="1"/>
      <c r="U239" s="1"/>
      <c r="V239" s="1"/>
      <c r="W239" s="1"/>
      <c r="X239" s="1"/>
      <c r="Y239" s="1"/>
    </row>
    <row r="240" spans="1:25" ht="15.75" hidden="1" customHeight="1" x14ac:dyDescent="0.25">
      <c r="A240" s="1"/>
      <c r="B240" s="1" t="s">
        <v>431</v>
      </c>
      <c r="C240" s="1">
        <v>46</v>
      </c>
      <c r="D240" s="1">
        <v>10</v>
      </c>
      <c r="E240" s="1"/>
      <c r="F240" s="1">
        <v>36</v>
      </c>
      <c r="G240" s="1"/>
      <c r="H240" s="1"/>
      <c r="I240" s="1"/>
      <c r="J240" s="49">
        <f t="shared" si="77"/>
        <v>46</v>
      </c>
      <c r="K240" s="49">
        <f t="shared" si="50"/>
        <v>0</v>
      </c>
      <c r="L240" s="1"/>
      <c r="M240" s="1"/>
      <c r="N240" s="1"/>
      <c r="O240" s="1"/>
      <c r="P240" s="1"/>
      <c r="Q240" s="1"/>
      <c r="R240" s="1"/>
      <c r="S240" s="1"/>
      <c r="T240" s="1"/>
      <c r="U240" s="1"/>
      <c r="V240" s="1"/>
      <c r="W240" s="1"/>
      <c r="X240" s="1"/>
      <c r="Y240" s="1"/>
    </row>
    <row r="241" spans="1:25" ht="15.75" hidden="1" customHeight="1" x14ac:dyDescent="0.25">
      <c r="A241" s="1"/>
      <c r="B241" s="1" t="s">
        <v>432</v>
      </c>
      <c r="C241" s="1">
        <v>12</v>
      </c>
      <c r="D241" s="1">
        <v>2</v>
      </c>
      <c r="E241" s="1"/>
      <c r="F241" s="1">
        <v>10</v>
      </c>
      <c r="G241" s="1"/>
      <c r="H241" s="1"/>
      <c r="I241" s="1"/>
      <c r="J241" s="49">
        <f t="shared" si="77"/>
        <v>12</v>
      </c>
      <c r="K241" s="49">
        <f t="shared" si="50"/>
        <v>0</v>
      </c>
      <c r="L241" s="1"/>
      <c r="M241" s="1"/>
      <c r="N241" s="1"/>
      <c r="O241" s="1"/>
      <c r="P241" s="1"/>
      <c r="Q241" s="1"/>
      <c r="R241" s="1"/>
      <c r="S241" s="1"/>
      <c r="T241" s="1"/>
      <c r="U241" s="1"/>
      <c r="V241" s="1"/>
      <c r="W241" s="1"/>
      <c r="X241" s="1"/>
      <c r="Y241" s="1"/>
    </row>
    <row r="242" spans="1:25" ht="15.75" hidden="1" customHeight="1" x14ac:dyDescent="0.25">
      <c r="A242" s="1"/>
      <c r="B242" s="1" t="s">
        <v>433</v>
      </c>
      <c r="C242" s="1">
        <v>12</v>
      </c>
      <c r="D242" s="1">
        <v>3</v>
      </c>
      <c r="E242" s="1"/>
      <c r="F242" s="1">
        <v>9</v>
      </c>
      <c r="G242" s="1"/>
      <c r="H242" s="1"/>
      <c r="I242" s="1"/>
      <c r="J242" s="49">
        <f t="shared" si="77"/>
        <v>12</v>
      </c>
      <c r="K242" s="49">
        <f t="shared" si="50"/>
        <v>0</v>
      </c>
      <c r="L242" s="1"/>
      <c r="M242" s="1"/>
      <c r="N242" s="1"/>
      <c r="O242" s="1"/>
      <c r="P242" s="1"/>
      <c r="Q242" s="1"/>
      <c r="R242" s="1"/>
      <c r="S242" s="1"/>
      <c r="T242" s="1"/>
      <c r="U242" s="1"/>
      <c r="V242" s="1"/>
      <c r="W242" s="1"/>
      <c r="X242" s="1"/>
      <c r="Y242" s="1"/>
    </row>
    <row r="243" spans="1:25" ht="15.75" hidden="1" customHeight="1" x14ac:dyDescent="0.25">
      <c r="A243" s="1"/>
      <c r="B243" s="1" t="s">
        <v>434</v>
      </c>
      <c r="C243" s="1">
        <v>8</v>
      </c>
      <c r="D243" s="1">
        <v>2</v>
      </c>
      <c r="E243" s="1"/>
      <c r="F243" s="1">
        <v>6</v>
      </c>
      <c r="G243" s="1"/>
      <c r="H243" s="1"/>
      <c r="I243" s="1"/>
      <c r="J243" s="49">
        <f t="shared" si="77"/>
        <v>8</v>
      </c>
      <c r="K243" s="49">
        <f t="shared" si="50"/>
        <v>0</v>
      </c>
      <c r="L243" s="1"/>
      <c r="M243" s="1"/>
      <c r="N243" s="1"/>
      <c r="O243" s="1"/>
      <c r="P243" s="1"/>
      <c r="Q243" s="1"/>
      <c r="R243" s="1"/>
      <c r="S243" s="1"/>
      <c r="T243" s="1"/>
      <c r="U243" s="1"/>
      <c r="V243" s="1"/>
      <c r="W243" s="1"/>
      <c r="X243" s="1"/>
      <c r="Y243" s="1"/>
    </row>
    <row r="244" spans="1:25" ht="15.75" hidden="1" customHeight="1" x14ac:dyDescent="0.25">
      <c r="A244" s="1"/>
      <c r="B244" s="1" t="s">
        <v>435</v>
      </c>
      <c r="C244" s="1">
        <v>10</v>
      </c>
      <c r="D244" s="1">
        <v>4</v>
      </c>
      <c r="E244" s="1"/>
      <c r="F244" s="1">
        <v>6</v>
      </c>
      <c r="G244" s="1"/>
      <c r="H244" s="1"/>
      <c r="I244" s="1"/>
      <c r="J244" s="49">
        <f t="shared" si="77"/>
        <v>10</v>
      </c>
      <c r="K244" s="49">
        <f t="shared" si="50"/>
        <v>0</v>
      </c>
      <c r="L244" s="1"/>
      <c r="M244" s="1"/>
      <c r="N244" s="1"/>
      <c r="O244" s="1"/>
      <c r="P244" s="1"/>
      <c r="Q244" s="1"/>
      <c r="R244" s="1"/>
      <c r="S244" s="1"/>
      <c r="T244" s="1"/>
      <c r="U244" s="1"/>
      <c r="V244" s="1"/>
      <c r="W244" s="1"/>
      <c r="X244" s="1"/>
      <c r="Y244" s="1"/>
    </row>
    <row r="245" spans="1:25" ht="15.75" hidden="1" customHeight="1" x14ac:dyDescent="0.25">
      <c r="A245" s="1"/>
      <c r="B245" s="1" t="s">
        <v>436</v>
      </c>
      <c r="C245" s="1">
        <v>6</v>
      </c>
      <c r="D245" s="1">
        <v>2</v>
      </c>
      <c r="E245" s="1"/>
      <c r="F245" s="1">
        <v>4</v>
      </c>
      <c r="G245" s="1"/>
      <c r="H245" s="1"/>
      <c r="I245" s="1"/>
      <c r="J245" s="49">
        <f t="shared" si="77"/>
        <v>6</v>
      </c>
      <c r="K245" s="49">
        <f t="shared" si="50"/>
        <v>0</v>
      </c>
      <c r="L245" s="1"/>
      <c r="M245" s="1"/>
      <c r="N245" s="1"/>
      <c r="O245" s="1"/>
      <c r="P245" s="1"/>
      <c r="Q245" s="1"/>
      <c r="R245" s="1"/>
      <c r="S245" s="1"/>
      <c r="T245" s="1"/>
      <c r="U245" s="1"/>
      <c r="V245" s="1"/>
      <c r="W245" s="1"/>
      <c r="X245" s="1"/>
      <c r="Y245" s="1"/>
    </row>
    <row r="246" spans="1:25" ht="15.75" hidden="1" customHeight="1" x14ac:dyDescent="0.25">
      <c r="A246" s="1"/>
      <c r="B246" s="1" t="s">
        <v>437</v>
      </c>
      <c r="C246" s="1">
        <v>0</v>
      </c>
      <c r="D246" s="1"/>
      <c r="E246" s="1"/>
      <c r="F246" s="1"/>
      <c r="G246" s="1"/>
      <c r="H246" s="1"/>
      <c r="I246" s="1"/>
      <c r="J246" s="49">
        <f t="shared" si="77"/>
        <v>0</v>
      </c>
      <c r="K246" s="49">
        <f t="shared" si="50"/>
        <v>0</v>
      </c>
      <c r="L246" s="1"/>
      <c r="M246" s="1"/>
      <c r="N246" s="1"/>
      <c r="O246" s="1"/>
      <c r="P246" s="1"/>
      <c r="Q246" s="1"/>
      <c r="R246" s="1"/>
      <c r="S246" s="1"/>
      <c r="T246" s="1"/>
      <c r="U246" s="1"/>
      <c r="V246" s="1"/>
      <c r="W246" s="1"/>
      <c r="X246" s="1"/>
      <c r="Y246" s="1"/>
    </row>
    <row r="247" spans="1:25" ht="15.75" hidden="1" customHeight="1" x14ac:dyDescent="0.25">
      <c r="A247" s="1"/>
      <c r="B247" s="1" t="s">
        <v>438</v>
      </c>
      <c r="C247" s="1">
        <v>120</v>
      </c>
      <c r="D247" s="1">
        <v>28</v>
      </c>
      <c r="E247" s="1"/>
      <c r="F247" s="1">
        <v>92</v>
      </c>
      <c r="G247" s="1"/>
      <c r="H247" s="1"/>
      <c r="I247" s="1"/>
      <c r="J247" s="49">
        <f t="shared" si="77"/>
        <v>120</v>
      </c>
      <c r="K247" s="49">
        <f t="shared" si="50"/>
        <v>0</v>
      </c>
      <c r="L247" s="1"/>
      <c r="M247" s="1"/>
      <c r="N247" s="1"/>
      <c r="O247" s="1"/>
      <c r="P247" s="1"/>
      <c r="Q247" s="1"/>
      <c r="R247" s="1"/>
      <c r="S247" s="1"/>
      <c r="T247" s="1"/>
      <c r="U247" s="1"/>
      <c r="V247" s="1"/>
      <c r="W247" s="1"/>
      <c r="X247" s="1"/>
      <c r="Y247" s="1"/>
    </row>
    <row r="248" spans="1:25" ht="15.75" hidden="1" customHeight="1" x14ac:dyDescent="0.25">
      <c r="A248" s="1"/>
      <c r="B248" s="1" t="s">
        <v>439</v>
      </c>
      <c r="C248" s="1">
        <v>4</v>
      </c>
      <c r="D248" s="1">
        <v>2</v>
      </c>
      <c r="E248" s="1"/>
      <c r="F248" s="1">
        <v>2</v>
      </c>
      <c r="G248" s="1"/>
      <c r="H248" s="1"/>
      <c r="I248" s="1"/>
      <c r="J248" s="49">
        <f t="shared" si="77"/>
        <v>4</v>
      </c>
      <c r="K248" s="49">
        <f t="shared" si="50"/>
        <v>0</v>
      </c>
      <c r="L248" s="1"/>
      <c r="M248" s="1"/>
      <c r="N248" s="1"/>
      <c r="O248" s="1"/>
      <c r="P248" s="1"/>
      <c r="Q248" s="1"/>
      <c r="R248" s="1"/>
      <c r="S248" s="1"/>
      <c r="T248" s="1"/>
      <c r="U248" s="1"/>
      <c r="V248" s="1"/>
      <c r="W248" s="1"/>
      <c r="X248" s="1"/>
      <c r="Y248" s="1"/>
    </row>
    <row r="249" spans="1:25" ht="15.75" hidden="1" customHeight="1" x14ac:dyDescent="0.25">
      <c r="A249" s="1"/>
      <c r="B249" s="1" t="s">
        <v>440</v>
      </c>
      <c r="C249" s="1">
        <v>10</v>
      </c>
      <c r="D249" s="1">
        <v>5</v>
      </c>
      <c r="E249" s="1"/>
      <c r="F249" s="1">
        <v>5</v>
      </c>
      <c r="G249" s="1"/>
      <c r="H249" s="1"/>
      <c r="I249" s="1"/>
      <c r="J249" s="49">
        <f t="shared" si="77"/>
        <v>10</v>
      </c>
      <c r="K249" s="49">
        <f t="shared" si="50"/>
        <v>0</v>
      </c>
      <c r="L249" s="1"/>
      <c r="M249" s="1"/>
      <c r="N249" s="1"/>
      <c r="O249" s="1"/>
      <c r="P249" s="1"/>
      <c r="Q249" s="1"/>
      <c r="R249" s="1"/>
      <c r="S249" s="1"/>
      <c r="T249" s="1"/>
      <c r="U249" s="1"/>
      <c r="V249" s="1"/>
      <c r="W249" s="1"/>
      <c r="X249" s="1"/>
      <c r="Y249" s="1"/>
    </row>
    <row r="250" spans="1:25" ht="15.75" hidden="1" customHeight="1" x14ac:dyDescent="0.25">
      <c r="A250" s="1"/>
      <c r="B250" s="1" t="s">
        <v>441</v>
      </c>
      <c r="C250" s="1">
        <v>60</v>
      </c>
      <c r="D250" s="1">
        <v>24</v>
      </c>
      <c r="E250" s="1"/>
      <c r="F250" s="1">
        <v>36</v>
      </c>
      <c r="G250" s="1"/>
      <c r="H250" s="1"/>
      <c r="I250" s="1"/>
      <c r="J250" s="49">
        <f t="shared" si="77"/>
        <v>60</v>
      </c>
      <c r="K250" s="49">
        <f t="shared" si="50"/>
        <v>0</v>
      </c>
      <c r="L250" s="1"/>
      <c r="M250" s="1"/>
      <c r="N250" s="1"/>
      <c r="O250" s="1"/>
      <c r="P250" s="1"/>
      <c r="Q250" s="1"/>
      <c r="R250" s="1"/>
      <c r="S250" s="1"/>
      <c r="T250" s="1"/>
      <c r="U250" s="1"/>
      <c r="V250" s="1"/>
      <c r="W250" s="1"/>
      <c r="X250" s="1"/>
      <c r="Y250" s="1"/>
    </row>
    <row r="251" spans="1:25" ht="15.75" hidden="1" customHeight="1" x14ac:dyDescent="0.25">
      <c r="A251" s="1"/>
      <c r="B251" s="1" t="s">
        <v>442</v>
      </c>
      <c r="C251" s="1">
        <v>2</v>
      </c>
      <c r="D251" s="1">
        <v>1</v>
      </c>
      <c r="E251" s="1"/>
      <c r="F251" s="1">
        <v>1</v>
      </c>
      <c r="G251" s="1"/>
      <c r="H251" s="1"/>
      <c r="I251" s="1"/>
      <c r="J251" s="49">
        <f t="shared" si="77"/>
        <v>2</v>
      </c>
      <c r="K251" s="49">
        <f t="shared" si="50"/>
        <v>0</v>
      </c>
      <c r="L251" s="1"/>
      <c r="M251" s="1"/>
      <c r="N251" s="1"/>
      <c r="O251" s="1"/>
      <c r="P251" s="1"/>
      <c r="Q251" s="1"/>
      <c r="R251" s="1"/>
      <c r="S251" s="1"/>
      <c r="T251" s="1"/>
      <c r="U251" s="1"/>
      <c r="V251" s="1"/>
      <c r="W251" s="1"/>
      <c r="X251" s="1"/>
      <c r="Y251" s="1"/>
    </row>
    <row r="252" spans="1:25" ht="15.75" hidden="1" customHeight="1" x14ac:dyDescent="0.25">
      <c r="A252" s="1"/>
      <c r="B252" s="1" t="s">
        <v>443</v>
      </c>
      <c r="C252" s="1">
        <v>5</v>
      </c>
      <c r="D252" s="1">
        <v>2</v>
      </c>
      <c r="E252" s="1"/>
      <c r="F252" s="1">
        <v>3</v>
      </c>
      <c r="G252" s="1"/>
      <c r="H252" s="1"/>
      <c r="I252" s="1"/>
      <c r="J252" s="49">
        <f t="shared" si="77"/>
        <v>5</v>
      </c>
      <c r="K252" s="49">
        <f t="shared" si="50"/>
        <v>0</v>
      </c>
      <c r="L252" s="1"/>
      <c r="M252" s="1"/>
      <c r="N252" s="1"/>
      <c r="O252" s="1"/>
      <c r="P252" s="1"/>
      <c r="Q252" s="1"/>
      <c r="R252" s="1"/>
      <c r="S252" s="1"/>
      <c r="T252" s="1"/>
      <c r="U252" s="1"/>
      <c r="V252" s="1"/>
      <c r="W252" s="1"/>
      <c r="X252" s="1"/>
      <c r="Y252" s="1"/>
    </row>
    <row r="253" spans="1:25" ht="15.75" hidden="1" customHeight="1" x14ac:dyDescent="0.25">
      <c r="A253" s="1"/>
      <c r="B253" s="1" t="s">
        <v>444</v>
      </c>
      <c r="C253" s="1">
        <v>0</v>
      </c>
      <c r="D253" s="1"/>
      <c r="E253" s="1"/>
      <c r="F253" s="1"/>
      <c r="G253" s="1"/>
      <c r="H253" s="1"/>
      <c r="I253" s="1"/>
      <c r="J253" s="49">
        <f t="shared" si="77"/>
        <v>0</v>
      </c>
      <c r="K253" s="49">
        <f t="shared" si="50"/>
        <v>0</v>
      </c>
      <c r="L253" s="1"/>
      <c r="M253" s="1"/>
      <c r="N253" s="1"/>
      <c r="O253" s="1"/>
      <c r="P253" s="1"/>
      <c r="Q253" s="1"/>
      <c r="R253" s="1"/>
      <c r="S253" s="1"/>
      <c r="T253" s="1"/>
      <c r="U253" s="1"/>
      <c r="V253" s="1"/>
      <c r="W253" s="1"/>
      <c r="X253" s="1"/>
      <c r="Y253" s="1"/>
    </row>
    <row r="254" spans="1:25" ht="15.75" hidden="1" customHeight="1" x14ac:dyDescent="0.25">
      <c r="A254" s="1"/>
      <c r="B254" s="1" t="s">
        <v>445</v>
      </c>
      <c r="C254" s="1">
        <v>0</v>
      </c>
      <c r="D254" s="1"/>
      <c r="E254" s="1"/>
      <c r="F254" s="1"/>
      <c r="G254" s="1"/>
      <c r="H254" s="1"/>
      <c r="I254" s="1"/>
      <c r="J254" s="49">
        <f t="shared" si="77"/>
        <v>0</v>
      </c>
      <c r="K254" s="49">
        <f t="shared" si="50"/>
        <v>0</v>
      </c>
      <c r="L254" s="1"/>
      <c r="M254" s="1"/>
      <c r="N254" s="1"/>
      <c r="O254" s="1"/>
      <c r="P254" s="1"/>
      <c r="Q254" s="1"/>
      <c r="R254" s="1"/>
      <c r="S254" s="1"/>
      <c r="T254" s="1"/>
      <c r="U254" s="1"/>
      <c r="V254" s="1"/>
      <c r="W254" s="1"/>
      <c r="X254" s="1"/>
      <c r="Y254" s="1"/>
    </row>
    <row r="255" spans="1:25" ht="15.75" hidden="1" customHeight="1" x14ac:dyDescent="0.25">
      <c r="A255" s="1"/>
      <c r="B255" s="1" t="s">
        <v>446</v>
      </c>
      <c r="C255" s="1">
        <v>0</v>
      </c>
      <c r="D255" s="1"/>
      <c r="E255" s="1"/>
      <c r="F255" s="1"/>
      <c r="G255" s="1"/>
      <c r="H255" s="1"/>
      <c r="I255" s="1"/>
      <c r="J255" s="49">
        <f t="shared" si="77"/>
        <v>0</v>
      </c>
      <c r="K255" s="49">
        <f t="shared" si="50"/>
        <v>0</v>
      </c>
      <c r="L255" s="1"/>
      <c r="M255" s="1"/>
      <c r="N255" s="1"/>
      <c r="O255" s="1"/>
      <c r="P255" s="1"/>
      <c r="Q255" s="1"/>
      <c r="R255" s="1"/>
      <c r="S255" s="1"/>
      <c r="T255" s="1"/>
      <c r="U255" s="1"/>
      <c r="V255" s="1"/>
      <c r="W255" s="1"/>
      <c r="X255" s="1"/>
      <c r="Y255" s="1"/>
    </row>
    <row r="256" spans="1:25" ht="15.75" hidden="1" customHeight="1" x14ac:dyDescent="0.25">
      <c r="A256" s="1"/>
      <c r="B256" s="1" t="s">
        <v>447</v>
      </c>
      <c r="C256" s="1">
        <v>1</v>
      </c>
      <c r="D256" s="1"/>
      <c r="E256" s="1"/>
      <c r="F256" s="1">
        <v>1</v>
      </c>
      <c r="G256" s="1"/>
      <c r="H256" s="1"/>
      <c r="I256" s="1"/>
      <c r="J256" s="49">
        <f t="shared" si="77"/>
        <v>1</v>
      </c>
      <c r="K256" s="49">
        <f t="shared" si="50"/>
        <v>0</v>
      </c>
      <c r="L256" s="1"/>
      <c r="M256" s="1"/>
      <c r="N256" s="1"/>
      <c r="O256" s="1"/>
      <c r="P256" s="1"/>
      <c r="Q256" s="1"/>
      <c r="R256" s="1"/>
      <c r="S256" s="1"/>
      <c r="T256" s="1"/>
      <c r="U256" s="1"/>
      <c r="V256" s="1"/>
      <c r="W256" s="1"/>
      <c r="X256" s="1"/>
      <c r="Y256" s="1"/>
    </row>
    <row r="257" spans="1:25" ht="15.75" hidden="1" customHeight="1" x14ac:dyDescent="0.25">
      <c r="A257" s="1"/>
      <c r="B257" s="1" t="s">
        <v>448</v>
      </c>
      <c r="C257" s="1">
        <v>5.5</v>
      </c>
      <c r="D257" s="1">
        <v>1.5</v>
      </c>
      <c r="E257" s="1"/>
      <c r="F257" s="1">
        <v>4</v>
      </c>
      <c r="G257" s="1"/>
      <c r="H257" s="1"/>
      <c r="I257" s="1"/>
      <c r="J257" s="49">
        <f t="shared" si="77"/>
        <v>5.5</v>
      </c>
      <c r="K257" s="49">
        <f t="shared" si="50"/>
        <v>0</v>
      </c>
      <c r="L257" s="1"/>
      <c r="M257" s="1"/>
      <c r="N257" s="1"/>
      <c r="O257" s="1"/>
      <c r="P257" s="1"/>
      <c r="Q257" s="1"/>
      <c r="R257" s="1"/>
      <c r="S257" s="1"/>
      <c r="T257" s="1"/>
      <c r="U257" s="1"/>
      <c r="V257" s="1"/>
      <c r="W257" s="1"/>
      <c r="X257" s="1"/>
      <c r="Y257" s="1"/>
    </row>
    <row r="258" spans="1:25" ht="15.75" hidden="1" customHeight="1" x14ac:dyDescent="0.25">
      <c r="A258" s="1"/>
      <c r="B258" s="1" t="s">
        <v>449</v>
      </c>
      <c r="C258" s="1">
        <v>1.607539259780538</v>
      </c>
      <c r="D258" s="1">
        <v>0.60753925978053802</v>
      </c>
      <c r="E258" s="1"/>
      <c r="F258" s="1">
        <v>1</v>
      </c>
      <c r="G258" s="1"/>
      <c r="H258" s="1"/>
      <c r="I258" s="1"/>
      <c r="J258" s="49">
        <f t="shared" si="77"/>
        <v>1.607539259780538</v>
      </c>
      <c r="K258" s="49">
        <f t="shared" si="50"/>
        <v>0</v>
      </c>
      <c r="L258" s="1"/>
      <c r="M258" s="1"/>
      <c r="N258" s="1"/>
      <c r="O258" s="1"/>
      <c r="P258" s="1"/>
      <c r="Q258" s="1"/>
      <c r="R258" s="1"/>
      <c r="S258" s="1"/>
      <c r="T258" s="1"/>
      <c r="U258" s="1"/>
      <c r="V258" s="1"/>
      <c r="W258" s="1"/>
      <c r="X258" s="1"/>
      <c r="Y258" s="1"/>
    </row>
    <row r="259" spans="1:25" ht="15.75" hidden="1" customHeight="1" x14ac:dyDescent="0.25">
      <c r="A259" s="1"/>
      <c r="B259" s="1" t="s">
        <v>450</v>
      </c>
      <c r="C259" s="1">
        <v>0</v>
      </c>
      <c r="D259" s="1"/>
      <c r="E259" s="1"/>
      <c r="F259" s="1"/>
      <c r="G259" s="1"/>
      <c r="H259" s="1"/>
      <c r="I259" s="1"/>
      <c r="J259" s="49">
        <f t="shared" si="77"/>
        <v>0</v>
      </c>
      <c r="K259" s="49">
        <f t="shared" si="50"/>
        <v>0</v>
      </c>
      <c r="L259" s="1"/>
      <c r="M259" s="1"/>
      <c r="N259" s="1"/>
      <c r="O259" s="1"/>
      <c r="P259" s="1"/>
      <c r="Q259" s="1"/>
      <c r="R259" s="1"/>
      <c r="S259" s="1"/>
      <c r="T259" s="1"/>
      <c r="U259" s="1"/>
      <c r="V259" s="1"/>
      <c r="W259" s="1"/>
      <c r="X259" s="1"/>
      <c r="Y259" s="1"/>
    </row>
    <row r="260" spans="1:25" ht="15.75" hidden="1" customHeight="1" x14ac:dyDescent="0.25">
      <c r="A260" s="1"/>
      <c r="B260" s="1" t="s">
        <v>451</v>
      </c>
      <c r="C260" s="1">
        <v>0</v>
      </c>
      <c r="D260" s="1"/>
      <c r="E260" s="1"/>
      <c r="F260" s="1"/>
      <c r="G260" s="1"/>
      <c r="H260" s="1"/>
      <c r="I260" s="1"/>
      <c r="J260" s="49">
        <f t="shared" si="77"/>
        <v>0</v>
      </c>
      <c r="K260" s="49">
        <f t="shared" si="50"/>
        <v>0</v>
      </c>
      <c r="L260" s="1"/>
      <c r="M260" s="1"/>
      <c r="N260" s="1"/>
      <c r="O260" s="1"/>
      <c r="P260" s="1"/>
      <c r="Q260" s="1"/>
      <c r="R260" s="1"/>
      <c r="S260" s="1"/>
      <c r="T260" s="1"/>
      <c r="U260" s="1"/>
      <c r="V260" s="1"/>
      <c r="W260" s="1"/>
      <c r="X260" s="1"/>
      <c r="Y260" s="1"/>
    </row>
    <row r="261" spans="1:25" ht="15.75" hidden="1" customHeight="1" x14ac:dyDescent="0.25">
      <c r="A261" s="1"/>
      <c r="B261" s="1" t="s">
        <v>452</v>
      </c>
      <c r="C261" s="1">
        <v>0</v>
      </c>
      <c r="D261" s="1"/>
      <c r="E261" s="1"/>
      <c r="F261" s="1"/>
      <c r="G261" s="1"/>
      <c r="H261" s="1"/>
      <c r="I261" s="1"/>
      <c r="J261" s="49">
        <f t="shared" si="77"/>
        <v>0</v>
      </c>
      <c r="K261" s="49">
        <f t="shared" si="50"/>
        <v>0</v>
      </c>
      <c r="L261" s="1"/>
      <c r="M261" s="1"/>
      <c r="N261" s="1"/>
      <c r="O261" s="1"/>
      <c r="P261" s="1"/>
      <c r="Q261" s="1"/>
      <c r="R261" s="1"/>
      <c r="S261" s="1"/>
      <c r="T261" s="1"/>
      <c r="U261" s="1"/>
      <c r="V261" s="1"/>
      <c r="W261" s="1"/>
      <c r="X261" s="1"/>
      <c r="Y261" s="1"/>
    </row>
    <row r="262" spans="1:25" ht="15.75" hidden="1" customHeight="1" x14ac:dyDescent="0.25">
      <c r="A262" s="1"/>
      <c r="B262" s="1" t="s">
        <v>453</v>
      </c>
      <c r="C262" s="1">
        <v>1.5</v>
      </c>
      <c r="D262" s="1">
        <v>0.5</v>
      </c>
      <c r="E262" s="1"/>
      <c r="F262" s="1">
        <v>1</v>
      </c>
      <c r="G262" s="1"/>
      <c r="H262" s="1"/>
      <c r="I262" s="1"/>
      <c r="J262" s="49">
        <f t="shared" si="77"/>
        <v>1.5</v>
      </c>
      <c r="K262" s="49">
        <f t="shared" si="50"/>
        <v>0</v>
      </c>
      <c r="L262" s="1"/>
      <c r="M262" s="1"/>
      <c r="N262" s="1"/>
      <c r="O262" s="1"/>
      <c r="P262" s="1"/>
      <c r="Q262" s="1"/>
      <c r="R262" s="1"/>
      <c r="S262" s="1"/>
      <c r="T262" s="1"/>
      <c r="U262" s="1"/>
      <c r="V262" s="1"/>
      <c r="W262" s="1"/>
      <c r="X262" s="1"/>
      <c r="Y262" s="1"/>
    </row>
    <row r="263" spans="1:25" ht="15.75" hidden="1" customHeight="1" x14ac:dyDescent="0.25">
      <c r="A263" s="1"/>
      <c r="B263" s="1" t="s">
        <v>454</v>
      </c>
      <c r="C263" s="1">
        <v>1.5</v>
      </c>
      <c r="D263" s="1">
        <v>0.5</v>
      </c>
      <c r="E263" s="1"/>
      <c r="F263" s="1">
        <v>1</v>
      </c>
      <c r="G263" s="1"/>
      <c r="H263" s="1"/>
      <c r="I263" s="1"/>
      <c r="J263" s="49">
        <f t="shared" si="77"/>
        <v>1.5</v>
      </c>
      <c r="K263" s="49">
        <f t="shared" si="50"/>
        <v>0</v>
      </c>
      <c r="L263" s="1"/>
      <c r="M263" s="1"/>
      <c r="N263" s="1"/>
      <c r="O263" s="1"/>
      <c r="P263" s="1"/>
      <c r="Q263" s="1"/>
      <c r="R263" s="1"/>
      <c r="S263" s="1"/>
      <c r="T263" s="1"/>
      <c r="U263" s="1"/>
      <c r="V263" s="1"/>
      <c r="W263" s="1"/>
      <c r="X263" s="1"/>
      <c r="Y263" s="1"/>
    </row>
    <row r="264" spans="1:25" ht="15.75" hidden="1" customHeight="1" x14ac:dyDescent="0.25">
      <c r="A264" s="1"/>
      <c r="B264" s="1" t="s">
        <v>455</v>
      </c>
      <c r="C264" s="1">
        <v>13.5</v>
      </c>
      <c r="D264" s="1">
        <v>4.5</v>
      </c>
      <c r="E264" s="1"/>
      <c r="F264" s="1">
        <v>9</v>
      </c>
      <c r="G264" s="1"/>
      <c r="H264" s="1"/>
      <c r="I264" s="1"/>
      <c r="J264" s="49">
        <f t="shared" si="77"/>
        <v>13.5</v>
      </c>
      <c r="K264" s="49">
        <f t="shared" si="50"/>
        <v>0</v>
      </c>
      <c r="L264" s="1"/>
      <c r="M264" s="1"/>
      <c r="N264" s="1"/>
      <c r="O264" s="1"/>
      <c r="P264" s="1"/>
      <c r="Q264" s="1"/>
      <c r="R264" s="1"/>
      <c r="S264" s="1"/>
      <c r="T264" s="1"/>
      <c r="U264" s="1"/>
      <c r="V264" s="1"/>
      <c r="W264" s="1"/>
      <c r="X264" s="1"/>
      <c r="Y264" s="1"/>
    </row>
    <row r="265" spans="1:25" ht="15.75" hidden="1" customHeight="1" x14ac:dyDescent="0.25">
      <c r="A265" s="1"/>
      <c r="B265" s="1" t="s">
        <v>456</v>
      </c>
      <c r="C265" s="1">
        <v>7.5</v>
      </c>
      <c r="D265" s="1">
        <v>2.5</v>
      </c>
      <c r="E265" s="1"/>
      <c r="F265" s="1">
        <v>5</v>
      </c>
      <c r="G265" s="1"/>
      <c r="H265" s="1"/>
      <c r="I265" s="1"/>
      <c r="J265" s="49">
        <f t="shared" si="77"/>
        <v>7.5</v>
      </c>
      <c r="K265" s="49">
        <f t="shared" si="50"/>
        <v>0</v>
      </c>
      <c r="L265" s="1"/>
      <c r="M265" s="1"/>
      <c r="N265" s="1"/>
      <c r="O265" s="1"/>
      <c r="P265" s="1"/>
      <c r="Q265" s="1"/>
      <c r="R265" s="1"/>
      <c r="S265" s="1"/>
      <c r="T265" s="1"/>
      <c r="U265" s="1"/>
      <c r="V265" s="1"/>
      <c r="W265" s="1"/>
      <c r="X265" s="1"/>
      <c r="Y265" s="1"/>
    </row>
    <row r="266" spans="1:25" ht="15.75" hidden="1" customHeight="1" x14ac:dyDescent="0.25">
      <c r="A266" s="1"/>
      <c r="B266" s="1" t="s">
        <v>457</v>
      </c>
      <c r="C266" s="1">
        <v>13.5</v>
      </c>
      <c r="D266" s="1">
        <v>4.5</v>
      </c>
      <c r="E266" s="1"/>
      <c r="F266" s="1">
        <v>9</v>
      </c>
      <c r="G266" s="1"/>
      <c r="H266" s="1"/>
      <c r="I266" s="1"/>
      <c r="J266" s="49">
        <f t="shared" si="77"/>
        <v>13.5</v>
      </c>
      <c r="K266" s="49">
        <f t="shared" si="50"/>
        <v>0</v>
      </c>
      <c r="L266" s="1"/>
      <c r="M266" s="1"/>
      <c r="N266" s="1"/>
      <c r="O266" s="1"/>
      <c r="P266" s="1"/>
      <c r="Q266" s="1"/>
      <c r="R266" s="1"/>
      <c r="S266" s="1"/>
      <c r="T266" s="1"/>
      <c r="U266" s="1"/>
      <c r="V266" s="1"/>
      <c r="W266" s="1"/>
      <c r="X266" s="1"/>
      <c r="Y266" s="1"/>
    </row>
    <row r="267" spans="1:25" ht="15.75" hidden="1" customHeight="1" x14ac:dyDescent="0.25">
      <c r="A267" s="1"/>
      <c r="B267" s="1" t="s">
        <v>458</v>
      </c>
      <c r="C267" s="1">
        <v>1.5</v>
      </c>
      <c r="D267" s="1">
        <v>0.5</v>
      </c>
      <c r="E267" s="1"/>
      <c r="F267" s="1">
        <v>1</v>
      </c>
      <c r="G267" s="1"/>
      <c r="H267" s="1"/>
      <c r="I267" s="1"/>
      <c r="J267" s="49">
        <f t="shared" si="77"/>
        <v>1.5</v>
      </c>
      <c r="K267" s="49">
        <f t="shared" si="50"/>
        <v>0</v>
      </c>
      <c r="L267" s="1"/>
      <c r="M267" s="1"/>
      <c r="N267" s="1"/>
      <c r="O267" s="1"/>
      <c r="P267" s="1"/>
      <c r="Q267" s="1"/>
      <c r="R267" s="1"/>
      <c r="S267" s="1"/>
      <c r="T267" s="1"/>
      <c r="U267" s="1"/>
      <c r="V267" s="1"/>
      <c r="W267" s="1"/>
      <c r="X267" s="1"/>
      <c r="Y267" s="1"/>
    </row>
    <row r="268" spans="1:25" ht="15.75" hidden="1" customHeight="1" x14ac:dyDescent="0.25">
      <c r="A268" s="1"/>
      <c r="B268" s="1" t="s">
        <v>459</v>
      </c>
      <c r="C268" s="1">
        <v>1</v>
      </c>
      <c r="D268" s="1"/>
      <c r="E268" s="1"/>
      <c r="F268" s="1">
        <v>1</v>
      </c>
      <c r="G268" s="1"/>
      <c r="H268" s="1"/>
      <c r="I268" s="1"/>
      <c r="J268" s="49">
        <f t="shared" si="77"/>
        <v>1</v>
      </c>
      <c r="K268" s="49">
        <f t="shared" si="50"/>
        <v>0</v>
      </c>
      <c r="L268" s="1"/>
      <c r="M268" s="1"/>
      <c r="N268" s="1"/>
      <c r="O268" s="1"/>
      <c r="P268" s="1"/>
      <c r="Q268" s="1"/>
      <c r="R268" s="1"/>
      <c r="S268" s="1"/>
      <c r="T268" s="1"/>
      <c r="U268" s="1"/>
      <c r="V268" s="1"/>
      <c r="W268" s="1"/>
      <c r="X268" s="1"/>
      <c r="Y268" s="1"/>
    </row>
    <row r="269" spans="1:25" ht="15.75" hidden="1" customHeight="1" x14ac:dyDescent="0.25">
      <c r="A269" s="1"/>
      <c r="B269" s="1" t="s">
        <v>460</v>
      </c>
      <c r="C269" s="1">
        <v>0</v>
      </c>
      <c r="D269" s="1"/>
      <c r="E269" s="1"/>
      <c r="F269" s="1"/>
      <c r="G269" s="1"/>
      <c r="H269" s="1"/>
      <c r="I269" s="1"/>
      <c r="J269" s="49">
        <f t="shared" si="77"/>
        <v>0</v>
      </c>
      <c r="K269" s="49">
        <f t="shared" si="50"/>
        <v>0</v>
      </c>
      <c r="L269" s="1"/>
      <c r="M269" s="1"/>
      <c r="N269" s="1"/>
      <c r="O269" s="1"/>
      <c r="P269" s="1"/>
      <c r="Q269" s="1"/>
      <c r="R269" s="1"/>
      <c r="S269" s="1"/>
      <c r="T269" s="1"/>
      <c r="U269" s="1"/>
      <c r="V269" s="1"/>
      <c r="W269" s="1"/>
      <c r="X269" s="1"/>
      <c r="Y269" s="1"/>
    </row>
    <row r="270" spans="1:25" ht="15.75" hidden="1" customHeight="1" x14ac:dyDescent="0.25">
      <c r="A270" s="1"/>
      <c r="B270" s="1" t="s">
        <v>461</v>
      </c>
      <c r="C270" s="1">
        <v>0</v>
      </c>
      <c r="D270" s="1"/>
      <c r="E270" s="1"/>
      <c r="F270" s="1"/>
      <c r="G270" s="1"/>
      <c r="H270" s="1"/>
      <c r="I270" s="1"/>
      <c r="J270" s="49">
        <f t="shared" si="77"/>
        <v>0</v>
      </c>
      <c r="K270" s="49">
        <f t="shared" si="50"/>
        <v>0</v>
      </c>
      <c r="L270" s="1"/>
      <c r="M270" s="1"/>
      <c r="N270" s="1"/>
      <c r="O270" s="1"/>
      <c r="P270" s="1"/>
      <c r="Q270" s="1"/>
      <c r="R270" s="1"/>
      <c r="S270" s="1"/>
      <c r="T270" s="1"/>
      <c r="U270" s="1"/>
      <c r="V270" s="1"/>
      <c r="W270" s="1"/>
      <c r="X270" s="1"/>
      <c r="Y270" s="1"/>
    </row>
    <row r="271" spans="1:25" ht="15.75" hidden="1" customHeight="1" x14ac:dyDescent="0.25">
      <c r="A271" s="1"/>
      <c r="B271" s="1" t="s">
        <v>462</v>
      </c>
      <c r="C271" s="1">
        <v>0</v>
      </c>
      <c r="D271" s="1"/>
      <c r="E271" s="1"/>
      <c r="F271" s="1"/>
      <c r="G271" s="1"/>
      <c r="H271" s="1"/>
      <c r="I271" s="1"/>
      <c r="J271" s="49">
        <f t="shared" si="77"/>
        <v>0</v>
      </c>
      <c r="K271" s="49">
        <f t="shared" si="50"/>
        <v>0</v>
      </c>
      <c r="L271" s="1"/>
      <c r="M271" s="1"/>
      <c r="N271" s="1"/>
      <c r="O271" s="1"/>
      <c r="P271" s="1"/>
      <c r="Q271" s="1"/>
      <c r="R271" s="1"/>
      <c r="S271" s="1"/>
      <c r="T271" s="1"/>
      <c r="U271" s="1"/>
      <c r="V271" s="1"/>
      <c r="W271" s="1"/>
      <c r="X271" s="1"/>
      <c r="Y271" s="1"/>
    </row>
    <row r="272" spans="1:25" ht="15.75" hidden="1" customHeight="1" x14ac:dyDescent="0.25">
      <c r="A272" s="1"/>
      <c r="B272" s="1" t="s">
        <v>463</v>
      </c>
      <c r="C272" s="1">
        <v>0</v>
      </c>
      <c r="D272" s="1"/>
      <c r="E272" s="1"/>
      <c r="F272" s="1"/>
      <c r="G272" s="1"/>
      <c r="H272" s="1"/>
      <c r="I272" s="1"/>
      <c r="J272" s="49">
        <f t="shared" si="77"/>
        <v>0</v>
      </c>
      <c r="K272" s="49">
        <f t="shared" si="50"/>
        <v>0</v>
      </c>
      <c r="L272" s="1"/>
      <c r="M272" s="1"/>
      <c r="N272" s="1"/>
      <c r="O272" s="1"/>
      <c r="P272" s="1"/>
      <c r="Q272" s="1"/>
      <c r="R272" s="1"/>
      <c r="S272" s="1"/>
      <c r="T272" s="1"/>
      <c r="U272" s="1"/>
      <c r="V272" s="1"/>
      <c r="W272" s="1"/>
      <c r="X272" s="1"/>
      <c r="Y272" s="1"/>
    </row>
    <row r="273" spans="1:25" ht="15.75" hidden="1" customHeight="1" x14ac:dyDescent="0.25">
      <c r="A273" s="1"/>
      <c r="B273" s="1" t="s">
        <v>464</v>
      </c>
      <c r="C273" s="1">
        <v>0</v>
      </c>
      <c r="D273" s="1"/>
      <c r="E273" s="1"/>
      <c r="F273" s="1"/>
      <c r="G273" s="1"/>
      <c r="H273" s="1"/>
      <c r="I273" s="1"/>
      <c r="J273" s="49">
        <f t="shared" si="77"/>
        <v>0</v>
      </c>
      <c r="K273" s="49">
        <f t="shared" si="50"/>
        <v>0</v>
      </c>
      <c r="L273" s="1"/>
      <c r="M273" s="1"/>
      <c r="N273" s="1"/>
      <c r="O273" s="1"/>
      <c r="P273" s="1"/>
      <c r="Q273" s="1"/>
      <c r="R273" s="1"/>
      <c r="S273" s="1"/>
      <c r="T273" s="1"/>
      <c r="U273" s="1"/>
      <c r="V273" s="1"/>
      <c r="W273" s="1"/>
      <c r="X273" s="1"/>
      <c r="Y273" s="1"/>
    </row>
    <row r="274" spans="1:25" ht="15.75" hidden="1" customHeight="1" x14ac:dyDescent="0.25">
      <c r="A274" s="1"/>
      <c r="B274" s="1" t="s">
        <v>465</v>
      </c>
      <c r="C274" s="1">
        <v>0</v>
      </c>
      <c r="D274" s="1"/>
      <c r="E274" s="1"/>
      <c r="F274" s="1"/>
      <c r="G274" s="1"/>
      <c r="H274" s="1"/>
      <c r="I274" s="1"/>
      <c r="J274" s="49">
        <f t="shared" si="77"/>
        <v>0</v>
      </c>
      <c r="K274" s="49">
        <f t="shared" si="50"/>
        <v>0</v>
      </c>
      <c r="L274" s="1"/>
      <c r="M274" s="1"/>
      <c r="N274" s="1"/>
      <c r="O274" s="1"/>
      <c r="P274" s="1"/>
      <c r="Q274" s="1"/>
      <c r="R274" s="1"/>
      <c r="S274" s="1"/>
      <c r="T274" s="1"/>
      <c r="U274" s="1"/>
      <c r="V274" s="1"/>
      <c r="W274" s="1"/>
      <c r="X274" s="1"/>
      <c r="Y274" s="1"/>
    </row>
    <row r="275" spans="1:25" ht="15.75" hidden="1" customHeight="1" x14ac:dyDescent="0.25">
      <c r="A275" s="1"/>
      <c r="B275" s="1" t="s">
        <v>466</v>
      </c>
      <c r="C275" s="1">
        <v>0</v>
      </c>
      <c r="D275" s="1"/>
      <c r="E275" s="1"/>
      <c r="F275" s="1"/>
      <c r="G275" s="1"/>
      <c r="H275" s="1"/>
      <c r="I275" s="1"/>
      <c r="J275" s="49">
        <f t="shared" si="77"/>
        <v>0</v>
      </c>
      <c r="K275" s="49">
        <f t="shared" si="50"/>
        <v>0</v>
      </c>
      <c r="L275" s="1"/>
      <c r="M275" s="1"/>
      <c r="N275" s="1"/>
      <c r="O275" s="1"/>
      <c r="P275" s="1"/>
      <c r="Q275" s="1"/>
      <c r="R275" s="1"/>
      <c r="S275" s="1"/>
      <c r="T275" s="1"/>
      <c r="U275" s="1"/>
      <c r="V275" s="1"/>
      <c r="W275" s="1"/>
      <c r="X275" s="1"/>
      <c r="Y275" s="1"/>
    </row>
    <row r="276" spans="1:25" ht="15.75" hidden="1" customHeight="1" x14ac:dyDescent="0.25">
      <c r="A276" s="1"/>
      <c r="B276" s="1" t="s">
        <v>467</v>
      </c>
      <c r="C276" s="1">
        <v>0</v>
      </c>
      <c r="D276" s="1"/>
      <c r="E276" s="1"/>
      <c r="F276" s="1"/>
      <c r="G276" s="1"/>
      <c r="H276" s="1"/>
      <c r="I276" s="1"/>
      <c r="J276" s="49">
        <f t="shared" si="77"/>
        <v>0</v>
      </c>
      <c r="K276" s="49">
        <f t="shared" si="50"/>
        <v>0</v>
      </c>
      <c r="L276" s="1"/>
      <c r="M276" s="1"/>
      <c r="N276" s="1"/>
      <c r="O276" s="1"/>
      <c r="P276" s="1"/>
      <c r="Q276" s="1"/>
      <c r="R276" s="1"/>
      <c r="S276" s="1"/>
      <c r="T276" s="1"/>
      <c r="U276" s="1"/>
      <c r="V276" s="1"/>
      <c r="W276" s="1"/>
      <c r="X276" s="1"/>
      <c r="Y276" s="1"/>
    </row>
    <row r="277" spans="1:25" ht="15.75" hidden="1" customHeight="1" x14ac:dyDescent="0.25">
      <c r="A277" s="1"/>
      <c r="B277" s="1" t="s">
        <v>468</v>
      </c>
      <c r="C277" s="1">
        <v>0</v>
      </c>
      <c r="D277" s="1"/>
      <c r="E277" s="1"/>
      <c r="F277" s="1"/>
      <c r="G277" s="1"/>
      <c r="H277" s="1"/>
      <c r="I277" s="1"/>
      <c r="J277" s="49">
        <f t="shared" si="77"/>
        <v>0</v>
      </c>
      <c r="K277" s="49">
        <f t="shared" si="50"/>
        <v>0</v>
      </c>
      <c r="L277" s="1"/>
      <c r="M277" s="1"/>
      <c r="N277" s="1"/>
      <c r="O277" s="1"/>
      <c r="P277" s="1"/>
      <c r="Q277" s="1"/>
      <c r="R277" s="1"/>
      <c r="S277" s="1"/>
      <c r="T277" s="1"/>
      <c r="U277" s="1"/>
      <c r="V277" s="1"/>
      <c r="W277" s="1"/>
      <c r="X277" s="1"/>
      <c r="Y277" s="1"/>
    </row>
    <row r="278" spans="1:25" ht="15.75" hidden="1" customHeight="1" x14ac:dyDescent="0.25">
      <c r="A278" s="1"/>
      <c r="B278" s="1" t="s">
        <v>469</v>
      </c>
      <c r="C278" s="1">
        <v>0</v>
      </c>
      <c r="D278" s="1"/>
      <c r="E278" s="1"/>
      <c r="F278" s="1"/>
      <c r="G278" s="1"/>
      <c r="H278" s="1"/>
      <c r="I278" s="1"/>
      <c r="J278" s="49">
        <f t="shared" si="77"/>
        <v>0</v>
      </c>
      <c r="K278" s="49">
        <f t="shared" si="50"/>
        <v>0</v>
      </c>
      <c r="L278" s="1"/>
      <c r="M278" s="1"/>
      <c r="N278" s="1"/>
      <c r="O278" s="1"/>
      <c r="P278" s="1"/>
      <c r="Q278" s="1"/>
      <c r="R278" s="1"/>
      <c r="S278" s="1"/>
      <c r="T278" s="1"/>
      <c r="U278" s="1"/>
      <c r="V278" s="1"/>
      <c r="W278" s="1"/>
      <c r="X278" s="1"/>
      <c r="Y278" s="1"/>
    </row>
    <row r="279" spans="1:25" ht="15.75" hidden="1" customHeight="1" x14ac:dyDescent="0.25">
      <c r="A279" s="1"/>
      <c r="B279" s="1" t="s">
        <v>470</v>
      </c>
      <c r="C279" s="1">
        <v>0</v>
      </c>
      <c r="D279" s="1"/>
      <c r="E279" s="1"/>
      <c r="F279" s="1"/>
      <c r="G279" s="1"/>
      <c r="H279" s="1"/>
      <c r="I279" s="1"/>
      <c r="J279" s="49">
        <f t="shared" si="77"/>
        <v>0</v>
      </c>
      <c r="K279" s="49">
        <f t="shared" si="50"/>
        <v>0</v>
      </c>
      <c r="L279" s="1"/>
      <c r="M279" s="1"/>
      <c r="N279" s="1"/>
      <c r="O279" s="1"/>
      <c r="P279" s="1"/>
      <c r="Q279" s="1"/>
      <c r="R279" s="1"/>
      <c r="S279" s="1"/>
      <c r="T279" s="1"/>
      <c r="U279" s="1"/>
      <c r="V279" s="1"/>
      <c r="W279" s="1"/>
      <c r="X279" s="1"/>
      <c r="Y279" s="1"/>
    </row>
    <row r="280" spans="1:25" ht="15.75" hidden="1" customHeight="1" x14ac:dyDescent="0.25">
      <c r="A280" s="1"/>
      <c r="B280" s="1" t="s">
        <v>471</v>
      </c>
      <c r="C280" s="1">
        <v>0</v>
      </c>
      <c r="D280" s="1"/>
      <c r="E280" s="1"/>
      <c r="F280" s="1"/>
      <c r="G280" s="1"/>
      <c r="H280" s="1"/>
      <c r="I280" s="1"/>
      <c r="J280" s="49">
        <f t="shared" si="77"/>
        <v>0</v>
      </c>
      <c r="K280" s="49">
        <f t="shared" si="50"/>
        <v>0</v>
      </c>
      <c r="L280" s="1"/>
      <c r="M280" s="1"/>
      <c r="N280" s="1"/>
      <c r="O280" s="1"/>
      <c r="P280" s="1"/>
      <c r="Q280" s="1"/>
      <c r="R280" s="1"/>
      <c r="S280" s="1"/>
      <c r="T280" s="1"/>
      <c r="U280" s="1"/>
      <c r="V280" s="1"/>
      <c r="W280" s="1"/>
      <c r="X280" s="1"/>
      <c r="Y280" s="1"/>
    </row>
    <row r="281" spans="1:25" ht="15.75" hidden="1" customHeight="1" x14ac:dyDescent="0.25">
      <c r="A281" s="1"/>
      <c r="B281" s="1" t="s">
        <v>472</v>
      </c>
      <c r="C281" s="1">
        <v>0</v>
      </c>
      <c r="D281" s="1"/>
      <c r="E281" s="1"/>
      <c r="F281" s="1"/>
      <c r="G281" s="1"/>
      <c r="H281" s="1"/>
      <c r="I281" s="1"/>
      <c r="J281" s="49">
        <f t="shared" si="77"/>
        <v>0</v>
      </c>
      <c r="K281" s="49">
        <f t="shared" si="50"/>
        <v>0</v>
      </c>
      <c r="L281" s="1"/>
      <c r="M281" s="1"/>
      <c r="N281" s="1"/>
      <c r="O281" s="1"/>
      <c r="P281" s="1"/>
      <c r="Q281" s="1"/>
      <c r="R281" s="1"/>
      <c r="S281" s="1"/>
      <c r="T281" s="1"/>
      <c r="U281" s="1"/>
      <c r="V281" s="1"/>
      <c r="W281" s="1"/>
      <c r="X281" s="1"/>
      <c r="Y281" s="1"/>
    </row>
    <row r="282" spans="1:25" ht="15.75" hidden="1" customHeight="1" x14ac:dyDescent="0.25">
      <c r="A282" s="1"/>
      <c r="B282" s="1" t="s">
        <v>473</v>
      </c>
      <c r="C282" s="1">
        <v>0</v>
      </c>
      <c r="D282" s="1"/>
      <c r="E282" s="1"/>
      <c r="F282" s="1"/>
      <c r="G282" s="1"/>
      <c r="H282" s="1"/>
      <c r="I282" s="1"/>
      <c r="J282" s="49">
        <f t="shared" si="77"/>
        <v>0</v>
      </c>
      <c r="K282" s="49">
        <f t="shared" si="50"/>
        <v>0</v>
      </c>
      <c r="L282" s="1"/>
      <c r="M282" s="1"/>
      <c r="N282" s="1"/>
      <c r="O282" s="1"/>
      <c r="P282" s="1"/>
      <c r="Q282" s="1"/>
      <c r="R282" s="1"/>
      <c r="S282" s="1"/>
      <c r="T282" s="1"/>
      <c r="U282" s="1"/>
      <c r="V282" s="1"/>
      <c r="W282" s="1"/>
      <c r="X282" s="1"/>
      <c r="Y282" s="1"/>
    </row>
    <row r="283" spans="1:25" ht="15.75" hidden="1" customHeight="1" x14ac:dyDescent="0.25">
      <c r="A283" s="1"/>
      <c r="B283" s="1" t="s">
        <v>474</v>
      </c>
      <c r="C283" s="1">
        <v>0</v>
      </c>
      <c r="D283" s="1"/>
      <c r="E283" s="1"/>
      <c r="F283" s="1"/>
      <c r="G283" s="1"/>
      <c r="H283" s="1"/>
      <c r="I283" s="1"/>
      <c r="J283" s="49">
        <f t="shared" si="77"/>
        <v>0</v>
      </c>
      <c r="K283" s="49">
        <f t="shared" si="50"/>
        <v>0</v>
      </c>
      <c r="L283" s="1"/>
      <c r="M283" s="1"/>
      <c r="N283" s="1"/>
      <c r="O283" s="1"/>
      <c r="P283" s="1"/>
      <c r="Q283" s="1"/>
      <c r="R283" s="1"/>
      <c r="S283" s="1"/>
      <c r="T283" s="1"/>
      <c r="U283" s="1"/>
      <c r="V283" s="1"/>
      <c r="W283" s="1"/>
      <c r="X283" s="1"/>
      <c r="Y283" s="1"/>
    </row>
    <row r="284" spans="1:25" ht="15.75" hidden="1" customHeight="1" x14ac:dyDescent="0.25">
      <c r="A284" s="1"/>
      <c r="B284" s="1" t="s">
        <v>475</v>
      </c>
      <c r="C284" s="1">
        <v>0</v>
      </c>
      <c r="D284" s="1"/>
      <c r="E284" s="1"/>
      <c r="F284" s="1"/>
      <c r="G284" s="1"/>
      <c r="H284" s="1"/>
      <c r="I284" s="1"/>
      <c r="J284" s="49">
        <f t="shared" si="77"/>
        <v>0</v>
      </c>
      <c r="K284" s="49">
        <f t="shared" si="50"/>
        <v>0</v>
      </c>
      <c r="L284" s="1"/>
      <c r="M284" s="1"/>
      <c r="N284" s="1"/>
      <c r="O284" s="1"/>
      <c r="P284" s="1"/>
      <c r="Q284" s="1"/>
      <c r="R284" s="1"/>
      <c r="S284" s="1"/>
      <c r="T284" s="1"/>
      <c r="U284" s="1"/>
      <c r="V284" s="1"/>
      <c r="W284" s="1"/>
      <c r="X284" s="1"/>
      <c r="Y284" s="1"/>
    </row>
    <row r="285" spans="1:25" ht="15.75" hidden="1" customHeight="1" x14ac:dyDescent="0.25">
      <c r="A285" s="1"/>
      <c r="B285" s="1" t="s">
        <v>476</v>
      </c>
      <c r="C285" s="1">
        <v>0</v>
      </c>
      <c r="D285" s="1"/>
      <c r="E285" s="1"/>
      <c r="F285" s="1"/>
      <c r="G285" s="1"/>
      <c r="H285" s="1"/>
      <c r="I285" s="1"/>
      <c r="J285" s="49">
        <f t="shared" si="77"/>
        <v>0</v>
      </c>
      <c r="K285" s="49">
        <f t="shared" si="50"/>
        <v>0</v>
      </c>
      <c r="L285" s="1"/>
      <c r="M285" s="1"/>
      <c r="N285" s="1"/>
      <c r="O285" s="1"/>
      <c r="P285" s="1"/>
      <c r="Q285" s="1"/>
      <c r="R285" s="1"/>
      <c r="S285" s="1"/>
      <c r="T285" s="1"/>
      <c r="U285" s="1"/>
      <c r="V285" s="1"/>
      <c r="W285" s="1"/>
      <c r="X285" s="1"/>
      <c r="Y285" s="1"/>
    </row>
  </sheetData>
  <sheetProtection algorithmName="SHA-512" hashValue="ipIAtEgAmz5AF8oKpIEVACM7BKwMpeEcnyAdBQ92kIcEQ2Q6AAbwUXIYuzZnMQx2navoneZpn63I3gBoO+jhLA==" saltValue="xgxTrDymhAX6yIJUUyYosg==" spinCount="100000" sheet="1" objects="1" scenarios="1"/>
  <autoFilter ref="A9:S285">
    <filterColumn colId="1">
      <filters>
        <filter val="SUR-1"/>
        <filter val="SUR-10"/>
        <filter val="SUR-11"/>
        <filter val="SUR-12"/>
        <filter val="SUR-13"/>
        <filter val="SUR-14"/>
        <filter val="SUR-15"/>
        <filter val="SUR-16"/>
        <filter val="SUR-17"/>
        <filter val="SUR-18"/>
        <filter val="SUR-19"/>
        <filter val="SUR-2"/>
        <filter val="SUR-20"/>
        <filter val="SUR-21"/>
        <filter val="SUR-22"/>
        <filter val="SUR-23"/>
        <filter val="SUR-24"/>
        <filter val="SUR-25"/>
        <filter val="SUR-26"/>
        <filter val="SUR-27"/>
        <filter val="SUR-28"/>
        <filter val="SUR-29"/>
        <filter val="SUR-3"/>
        <filter val="SUR-30"/>
        <filter val="SUR-31"/>
        <filter val="SUR-32"/>
        <filter val="SUR-33"/>
        <filter val="SUR-34"/>
        <filter val="SUR-35"/>
        <filter val="SUR-36"/>
        <filter val="SUR-37"/>
        <filter val="SUR-38"/>
        <filter val="SUR-39"/>
        <filter val="SUR-4"/>
        <filter val="SUR-40"/>
        <filter val="SUR-41"/>
        <filter val="SUR-42"/>
        <filter val="SUR-43"/>
        <filter val="SUR-44"/>
        <filter val="SUR-45"/>
        <filter val="SUR-46"/>
        <filter val="SUR-47"/>
        <filter val="SUR-48"/>
        <filter val="SUR-49"/>
        <filter val="SUR-5"/>
        <filter val="SUR-50"/>
        <filter val="SUR-51"/>
        <filter val="SUR-52"/>
        <filter val="SUR-53"/>
        <filter val="SUR-54"/>
        <filter val="SUR-55"/>
        <filter val="SUR-56"/>
        <filter val="SUR-57"/>
        <filter val="SUR-58"/>
        <filter val="SUR-59"/>
        <filter val="SUR-6"/>
        <filter val="SUR-60"/>
        <filter val="SUR-61"/>
        <filter val="SUR-62"/>
        <filter val="SUR-63"/>
        <filter val="SUR-64"/>
        <filter val="SUR-65"/>
        <filter val="SUR-66"/>
        <filter val="SUR-67"/>
        <filter val="SUR-68"/>
        <filter val="SUR-69"/>
        <filter val="SUR-7"/>
        <filter val="SUR-8"/>
        <filter val="SUR-9"/>
      </filters>
    </filterColumn>
  </autoFilter>
  <conditionalFormatting sqref="D10:I78">
    <cfRule type="cellIs" dxfId="2" priority="1" operator="greaterThan">
      <formula>0</formula>
    </cfRule>
  </conditionalFormatting>
  <conditionalFormatting sqref="K4">
    <cfRule type="expression" dxfId="1" priority="2">
      <formula>K4&lt;&gt;0</formula>
    </cfRule>
  </conditionalFormatting>
  <conditionalFormatting sqref="K10:K285">
    <cfRule type="expression" dxfId="0" priority="3">
      <formula>K10&lt;&gt;0</formula>
    </cfRule>
  </conditionalFormatting>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Mensualización</vt:lpstr>
      <vt:lpstr>Informe de gestión</vt:lpstr>
      <vt:lpstr>TABLERO DE CONTROL</vt:lpstr>
      <vt:lpstr>LISTAS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Joya Sanchez, Jeimmy Vaneza</dc:creator>
  <cp:lastModifiedBy>Angie Dayana, Correa Najar</cp:lastModifiedBy>
  <dcterms:created xsi:type="dcterms:W3CDTF">2021-06-11T23:06:04Z</dcterms:created>
  <dcterms:modified xsi:type="dcterms:W3CDTF">2025-01-29T20:51:51Z</dcterms:modified>
</cp:coreProperties>
</file>